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zalvo.braga\ROZALVO_ANATEL\GR11_GERENCIA REGIONAL\GR11AF_DOCUMENTOS\DOCUMENTOS 2026\CONTRATAÇÃO SECRETÁRIAS_GR11 e UOs\"/>
    </mc:Choice>
  </mc:AlternateContent>
  <xr:revisionPtr revIDLastSave="0" documentId="13_ncr:1_{4399CADB-390D-41B8-A32E-92E9F9FFA7E0}" xr6:coauthVersionLast="47" xr6:coauthVersionMax="47" xr10:uidLastSave="{00000000-0000-0000-0000-000000000000}"/>
  <bookViews>
    <workbookView xWindow="2100" yWindow="270" windowWidth="22125" windowHeight="15450" xr2:uid="{E8740E8E-51E7-4FE6-8E56-F31735DB58D3}"/>
  </bookViews>
  <sheets>
    <sheet name="Mão de Obra-UO111" sheetId="7" r:id="rId1"/>
    <sheet name="Quadro Resumo-UO111" sheetId="3" r:id="rId2"/>
  </sheets>
  <definedNames>
    <definedName name="_xlnm.Print_Area" localSheetId="1">'Quadro Resumo-UO111'!$B$2:$G$17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7" l="1"/>
  <c r="I52" i="7"/>
  <c r="I51" i="7"/>
  <c r="I50" i="7"/>
  <c r="I49" i="7"/>
  <c r="I46" i="7"/>
  <c r="I36" i="7" l="1"/>
  <c r="L130" i="7" l="1"/>
  <c r="I130" i="7"/>
  <c r="C158" i="7" l="1"/>
  <c r="I131" i="7"/>
  <c r="I136" i="7" s="1"/>
  <c r="J120" i="7"/>
  <c r="J150" i="7" s="1"/>
  <c r="J107" i="7"/>
  <c r="J111" i="7" s="1"/>
  <c r="J60" i="7"/>
  <c r="I47" i="7"/>
  <c r="J25" i="7"/>
  <c r="J27" i="7" s="1"/>
  <c r="E15" i="3"/>
  <c r="D15" i="3"/>
  <c r="B15" i="3"/>
  <c r="G9" i="3"/>
  <c r="G8" i="3"/>
  <c r="G7" i="3"/>
  <c r="G6" i="3"/>
  <c r="G5" i="3"/>
  <c r="I45" i="7"/>
  <c r="I55" i="7" l="1"/>
  <c r="I113" i="7" s="1"/>
  <c r="J26" i="7"/>
  <c r="J32" i="7" s="1"/>
  <c r="I59" i="7"/>
  <c r="J58" i="7" s="1"/>
  <c r="J67" i="7" s="1"/>
  <c r="J72" i="7" s="1"/>
  <c r="J95" i="7" l="1"/>
  <c r="I95" i="7" s="1"/>
  <c r="J99" i="7"/>
  <c r="I99" i="7" s="1"/>
  <c r="J93" i="7"/>
  <c r="J97" i="7"/>
  <c r="J81" i="7"/>
  <c r="J83" i="7" s="1"/>
  <c r="I83" i="7" s="1"/>
  <c r="J77" i="7"/>
  <c r="J79" i="7" s="1"/>
  <c r="I79" i="7" s="1"/>
  <c r="I41" i="7"/>
  <c r="J38" i="7"/>
  <c r="J91" i="7" s="1"/>
  <c r="J36" i="7"/>
  <c r="J51" i="7"/>
  <c r="J47" i="7"/>
  <c r="I97" i="7"/>
  <c r="J50" i="7"/>
  <c r="J49" i="7"/>
  <c r="I93" i="7"/>
  <c r="J146" i="7"/>
  <c r="I106" i="7"/>
  <c r="J54" i="7"/>
  <c r="J46" i="7"/>
  <c r="I101" i="7"/>
  <c r="J85" i="7"/>
  <c r="J53" i="7"/>
  <c r="J45" i="7"/>
  <c r="J52" i="7"/>
  <c r="J103" i="7" l="1"/>
  <c r="J110" i="7" s="1"/>
  <c r="J112" i="7" s="1"/>
  <c r="J113" i="7" s="1"/>
  <c r="J114" i="7" s="1"/>
  <c r="J40" i="7"/>
  <c r="J41" i="7" s="1"/>
  <c r="J42" i="7" s="1"/>
  <c r="J70" i="7" s="1"/>
  <c r="J55" i="7"/>
  <c r="J71" i="7" s="1"/>
  <c r="J149" i="7" l="1"/>
  <c r="J87" i="7"/>
  <c r="J73" i="7"/>
  <c r="J147" i="7" s="1"/>
  <c r="I87" i="7" l="1"/>
  <c r="J148" i="7"/>
  <c r="J151" i="7" s="1"/>
  <c r="H124" i="7"/>
  <c r="J124" i="7" s="1"/>
  <c r="J139" i="7" s="1"/>
  <c r="H126" i="7" l="1"/>
  <c r="J126" i="7" l="1"/>
  <c r="J128" i="7" l="1"/>
  <c r="J129" i="7" s="1"/>
  <c r="J131" i="7" s="1"/>
  <c r="J140" i="7"/>
  <c r="J135" i="7" l="1"/>
  <c r="J133" i="7"/>
  <c r="J134" i="7"/>
  <c r="J130" i="7"/>
  <c r="J132" i="7"/>
  <c r="J136" i="7" l="1"/>
  <c r="J141" i="7" s="1"/>
  <c r="J142" i="7" s="1"/>
  <c r="J152" i="7" s="1"/>
  <c r="J154" i="7" s="1"/>
  <c r="J156" i="7" l="1"/>
  <c r="J158" i="7" s="1"/>
  <c r="C15" i="3"/>
  <c r="F15" i="3" l="1"/>
  <c r="E18" i="3" s="1"/>
  <c r="H161" i="7"/>
  <c r="H162" i="7"/>
  <c r="E17" i="3" l="1"/>
</calcChain>
</file>

<file path=xl/sharedStrings.xml><?xml version="1.0" encoding="utf-8"?>
<sst xmlns="http://schemas.openxmlformats.org/spreadsheetml/2006/main" count="308" uniqueCount="199">
  <si>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</si>
  <si>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</si>
  <si>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</si>
  <si>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</si>
  <si>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</si>
  <si>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</si>
  <si>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</si>
  <si>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</si>
  <si>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</si>
  <si>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</si>
  <si>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</si>
  <si>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</si>
  <si>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</si>
  <si>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</si>
  <si>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</si>
  <si>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</si>
  <si>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</si>
  <si>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</si>
  <si>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</si>
  <si>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</si>
  <si>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</si>
  <si>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</si>
  <si>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</si>
  <si>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</si>
  <si>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</si>
  <si>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</si>
  <si>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4.2</t>
  </si>
  <si>
    <t>Substituto no Intervalo para repouso ou alimentação</t>
  </si>
  <si>
    <t>Substituto nas Ausências Legais</t>
  </si>
  <si>
    <t>Substituto na Intrajornada</t>
  </si>
  <si>
    <t>MÓDULO 5: INSUMOS DIVERSOS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</si>
  <si>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</si>
  <si>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</si>
  <si>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</si>
  <si>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</si>
  <si>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</si>
  <si>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</si>
  <si>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</si>
  <si>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</si>
  <si>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</si>
  <si>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</si>
  <si>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</si>
  <si>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</si>
  <si>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</si>
  <si>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</si>
  <si>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</si>
  <si>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</si>
  <si>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</si>
  <si>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</si>
  <si>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</si>
  <si>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</si>
  <si>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</si>
  <si>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</si>
  <si>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</si>
  <si>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</si>
  <si>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</si>
  <si>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</si>
  <si>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</si>
  <si>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</si>
  <si>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</si>
  <si>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</si>
  <si>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</si>
  <si>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</si>
  <si>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</si>
  <si>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</si>
  <si>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INSS</t>
  </si>
  <si>
    <t>SENAI ou SENAC</t>
  </si>
  <si>
    <t>INCRA</t>
  </si>
  <si>
    <t>Salário Educação</t>
  </si>
  <si>
    <t>FGTS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</si>
  <si>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</si>
  <si>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</si>
  <si>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</si>
  <si>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</si>
  <si>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</si>
  <si>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</si>
  <si>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</si>
  <si>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</si>
  <si>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</si>
  <si>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</si>
  <si>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</si>
  <si>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</si>
  <si>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</si>
  <si>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</si>
  <si>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</si>
  <si>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</si>
  <si>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</si>
  <si>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</si>
  <si>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</si>
  <si>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</si>
  <si>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</si>
  <si>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Valor por empregado</t>
  </si>
  <si>
    <t>Qd. Empregados por Posto</t>
  </si>
  <si>
    <t>Valor Total por Posto de Trabalho</t>
  </si>
  <si>
    <t>CBO:</t>
  </si>
  <si>
    <t>Tipo de Serviço (mesmo serviço com características distintas)</t>
  </si>
  <si>
    <t>Qd. de Postos de Trabalho</t>
  </si>
  <si>
    <t>Valor Mensal do Posto de Trabalho</t>
  </si>
  <si>
    <t>Numero de registro da convenção coletiva de trabalho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</si>
  <si>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</si>
  <si>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</si>
  <si>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</si>
  <si>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</si>
  <si>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</si>
  <si>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</si>
  <si>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</si>
  <si>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</si>
  <si>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</si>
  <si>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</si>
  <si>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</si>
  <si>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</si>
  <si>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</si>
  <si>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</si>
  <si>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 (APT * percentual do submódulo 2.2)</t>
  </si>
  <si>
    <t>Licenças/ano:</t>
  </si>
  <si>
    <t>Incidência:</t>
  </si>
  <si>
    <t>especificar</t>
  </si>
  <si>
    <t>= (Férias e Adicional de Férias / 12)</t>
  </si>
  <si>
    <t>TOTAL DO MÓDULO 4</t>
  </si>
  <si>
    <t>Submódulo 2.3 - Benefícios Mensais e Diários</t>
  </si>
  <si>
    <t>Submódulo 4.1 - Ausências Legais</t>
  </si>
  <si>
    <t>Submódulo 4.2 - Intrajornada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</si>
  <si>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</si>
  <si>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</si>
  <si>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</si>
  <si>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</si>
  <si>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</si>
  <si>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</si>
  <si>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</si>
  <si>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</si>
  <si>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</si>
  <si>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</si>
  <si>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</si>
  <si>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</si>
  <si>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</si>
  <si>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</si>
  <si>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</si>
  <si>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</si>
  <si>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</si>
  <si>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</si>
  <si>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</si>
  <si>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</si>
  <si>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</si>
  <si>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</si>
  <si>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</si>
  <si>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</si>
  <si>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</si>
  <si>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</si>
  <si>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</si>
  <si>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</si>
  <si>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</si>
  <si>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</si>
  <si>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</si>
  <si>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</si>
  <si>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53578.001359/2025-92</t>
  </si>
  <si>
    <t>XXXX/2026</t>
  </si>
  <si>
    <t>40 Horas Semanais</t>
  </si>
  <si>
    <t>2523-05</t>
  </si>
  <si>
    <t>Secretariado Executivo</t>
  </si>
  <si>
    <t>&lt;- Preencher se existir</t>
  </si>
  <si>
    <t>TOTAL ANUAL (12 meses)</t>
  </si>
  <si>
    <t>TOTAL GLOBAL (24 meses)</t>
  </si>
  <si>
    <t>xx/yy/2025</t>
  </si>
  <si>
    <t>DADOS DO PROPONENTE:</t>
  </si>
  <si>
    <t>Nome do Representante Legal:</t>
  </si>
  <si>
    <t>Razão Social:</t>
  </si>
  <si>
    <t>CNPJ:</t>
  </si>
  <si>
    <t>Endereço Completo:</t>
  </si>
  <si>
    <t xml:space="preserve">Telefone:                                                           </t>
  </si>
  <si>
    <t>Inscrição Estadual:</t>
  </si>
  <si>
    <t>Inscrição Municipal:</t>
  </si>
  <si>
    <t>E-mail:</t>
  </si>
  <si>
    <t>________________________________</t>
  </si>
  <si>
    <t>Local e Data</t>
  </si>
  <si>
    <t>Assinatura do Proponente</t>
  </si>
  <si>
    <r>
      <rPr>
        <b/>
        <sz val="11"/>
        <color theme="1"/>
        <rFont val="Calibri"/>
        <family val="2"/>
        <scheme val="minor"/>
      </rPr>
      <t>Nota 1</t>
    </r>
    <r>
      <rPr>
        <sz val="11"/>
        <color theme="1"/>
        <rFont val="Calibri"/>
        <family val="2"/>
        <scheme val="minor"/>
      </rPr>
      <t>: Nos valores acima deverão estar compreendidos, além do lucro, encargos sociais, tributos, todas e quaisquer despesas de responsabilidade do proponente que, diretamente ou indiretamente, decorram da execução do objeto licitado.</t>
    </r>
  </si>
  <si>
    <r>
      <rPr>
        <b/>
        <sz val="11"/>
        <color theme="1"/>
        <rFont val="Calibri"/>
        <family val="2"/>
        <scheme val="minor"/>
      </rPr>
      <t>Nota 2</t>
    </r>
    <r>
      <rPr>
        <sz val="11"/>
        <color theme="1"/>
        <rFont val="Calibri"/>
        <family val="2"/>
        <scheme val="minor"/>
      </rPr>
      <t>: É recomendável e será facultativa a visita ao local onde serão executados os serviços objeto deste Edital, não podendo o proponente fazer alegações futuras de desconhecimento de fatos, parcial ou total dos serviços ora licitados.</t>
    </r>
  </si>
  <si>
    <t>&lt;- Preencher célula</t>
  </si>
  <si>
    <t>&lt;- Selecionar o Regime Tributário</t>
  </si>
  <si>
    <t>&lt;- Preencher células com fundo verde</t>
  </si>
  <si>
    <t xml:space="preserve">Seguro Acidente de Trabalho                          </t>
  </si>
  <si>
    <t>&lt;- Preencher RAT e FAP</t>
  </si>
  <si>
    <t>&lt;- Preencher percentual dos Custos Indiretos</t>
  </si>
  <si>
    <t>&lt;- Preencher percentual do Lucro</t>
  </si>
  <si>
    <t>xxxyyy</t>
  </si>
  <si>
    <t>PLANILHA DE CUSTOS DE MÃO DE OBRA - SERVIÇO DE SECRETARIADO EXECUTIVO (UO111/RO)</t>
  </si>
  <si>
    <t>Porto Velho/RO</t>
  </si>
  <si>
    <t>Quantidade de Empregados por Posto de Trabalho - UO111/RO</t>
  </si>
  <si>
    <t>Quantidade de Postos de Trabalho - UO111/RO</t>
  </si>
  <si>
    <t>Planilha de Custos e Formação de Preços - Serviço de Secretariado Executivo (UO111/RO)</t>
  </si>
  <si>
    <r>
      <t>Uniformes (</t>
    </r>
    <r>
      <rPr>
        <b/>
        <sz val="10"/>
        <color theme="1"/>
        <rFont val="Calibri"/>
        <family val="2"/>
        <scheme val="minor"/>
      </rPr>
      <t>Custo Mensal para fornecer 1 Conjunto incial e a cada 6 meses</t>
    </r>
    <r>
      <rPr>
        <sz val="10"/>
        <color theme="1"/>
        <rFont val="Calibri"/>
        <family val="2"/>
        <scheme val="minor"/>
      </rPr>
      <t>)</t>
    </r>
  </si>
  <si>
    <t>&lt;-Custo mensal para fornecer 1 (um) conjunto completo de uniforme incial e a cada 06 (seis) meses</t>
  </si>
  <si>
    <t xml:space="preserve">                            **Observação: Devem ser preenchidas todas as células com fundo verde na Planilha</t>
  </si>
  <si>
    <t>LUCRO REAL</t>
  </si>
  <si>
    <r>
      <t xml:space="preserve"> =(((Rem/24) * percentual de dispensa sem justa causa com avso-prévio indenizado - </t>
    </r>
    <r>
      <rPr>
        <b/>
        <sz val="7"/>
        <color theme="1"/>
        <rFont val="Calibri"/>
        <family val="2"/>
        <scheme val="minor"/>
      </rPr>
      <t>Contrato de 24 meses</t>
    </r>
  </si>
  <si>
    <r>
      <t xml:space="preserve"> = (((Rem / 30 dias) * 7 dias) / 24 meses) - </t>
    </r>
    <r>
      <rPr>
        <b/>
        <sz val="7"/>
        <color theme="1"/>
        <rFont val="Calibri"/>
        <family val="2"/>
        <scheme val="minor"/>
      </rPr>
      <t>Contrato de 24 meses</t>
    </r>
  </si>
  <si>
    <t>= ((Rem / 30 dias) / 24 meses</t>
  </si>
  <si>
    <t>= (((Rem / 30 dias) / 24 meses) * média de licenças ano * percentual de incidência</t>
  </si>
  <si>
    <t>= (((Rem / 30 dias) * média de ausências por ano) / 24 meses) * % de incidência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</si>
</sst>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4">
    <xf numFmtId="0" fontId="0" fillId="0" borderId="0" xfId="0"/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10" fontId="0" fillId="0" borderId="0" xfId="3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4" fontId="6" fillId="0" borderId="4" xfId="4" applyFont="1" applyBorder="1" applyAlignment="1">
      <alignment vertical="center"/>
    </xf>
    <xf numFmtId="44" fontId="6" fillId="0" borderId="2" xfId="4" applyFont="1" applyBorder="1" applyAlignment="1">
      <alignment vertical="center"/>
    </xf>
    <xf numFmtId="44" fontId="6" fillId="0" borderId="2" xfId="4" applyFont="1" applyBorder="1" applyAlignment="1">
      <alignment horizontal="right" vertical="center"/>
    </xf>
    <xf numFmtId="44" fontId="6" fillId="0" borderId="3" xfId="4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4" fontId="5" fillId="6" borderId="4" xfId="4" applyFont="1" applyFill="1" applyBorder="1" applyAlignment="1">
      <alignment vertical="center"/>
    </xf>
    <xf numFmtId="44" fontId="6" fillId="0" borderId="0" xfId="0" applyNumberFormat="1" applyFont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10" fontId="6" fillId="0" borderId="4" xfId="2" applyNumberFormat="1" applyFont="1" applyBorder="1" applyAlignment="1">
      <alignment horizontal="center" vertical="center"/>
    </xf>
    <xf numFmtId="10" fontId="5" fillId="6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6" fillId="0" borderId="4" xfId="4" applyNumberFormat="1" applyFont="1" applyBorder="1" applyAlignment="1">
      <alignment vertical="center"/>
    </xf>
    <xf numFmtId="164" fontId="5" fillId="0" borderId="4" xfId="4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4" fontId="6" fillId="0" borderId="0" xfId="4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4" applyNumberFormat="1" applyFont="1" applyFill="1" applyBorder="1" applyAlignment="1">
      <alignment vertical="center"/>
    </xf>
    <xf numFmtId="0" fontId="6" fillId="0" borderId="4" xfId="0" applyFont="1" applyBorder="1" applyAlignment="1">
      <alignment horizontal="right" vertical="center" wrapText="1"/>
    </xf>
    <xf numFmtId="44" fontId="6" fillId="7" borderId="4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4" fontId="5" fillId="4" borderId="4" xfId="4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44" fontId="6" fillId="7" borderId="4" xfId="4" applyFont="1" applyFill="1" applyBorder="1" applyAlignment="1">
      <alignment horizontal="center" vertical="center"/>
    </xf>
    <xf numFmtId="9" fontId="6" fillId="7" borderId="4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4" fontId="5" fillId="0" borderId="9" xfId="4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vertical="center"/>
    </xf>
    <xf numFmtId="44" fontId="5" fillId="7" borderId="3" xfId="0" applyNumberFormat="1" applyFont="1" applyFill="1" applyBorder="1" applyAlignment="1">
      <alignment vertical="center" wrapText="1"/>
    </xf>
    <xf numFmtId="10" fontId="5" fillId="7" borderId="1" xfId="0" applyNumberFormat="1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4" fontId="5" fillId="8" borderId="4" xfId="4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horizontal="center" vertical="center"/>
    </xf>
    <xf numFmtId="44" fontId="6" fillId="2" borderId="4" xfId="4" applyFont="1" applyFill="1" applyBorder="1" applyAlignment="1">
      <alignment vertical="center"/>
    </xf>
    <xf numFmtId="44" fontId="5" fillId="8" borderId="4" xfId="4" applyFont="1" applyFill="1" applyBorder="1" applyAlignment="1">
      <alignment vertical="center"/>
    </xf>
    <xf numFmtId="10" fontId="5" fillId="9" borderId="1" xfId="0" applyNumberFormat="1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vertical="center"/>
    </xf>
    <xf numFmtId="44" fontId="5" fillId="10" borderId="4" xfId="4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6" fillId="7" borderId="4" xfId="0" applyNumberFormat="1" applyFont="1" applyFill="1" applyBorder="1" applyAlignment="1">
      <alignment horizontal="center" vertical="center"/>
    </xf>
    <xf numFmtId="10" fontId="9" fillId="0" borderId="11" xfId="0" quotePrefix="1" applyNumberFormat="1" applyFont="1" applyBorder="1" applyAlignment="1">
      <alignment horizontal="left" vertical="center"/>
    </xf>
    <xf numFmtId="0" fontId="9" fillId="0" borderId="13" xfId="0" quotePrefix="1" applyFont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 wrapText="1"/>
    </xf>
    <xf numFmtId="44" fontId="10" fillId="7" borderId="4" xfId="4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right" vertical="center" wrapText="1"/>
    </xf>
    <xf numFmtId="0" fontId="5" fillId="11" borderId="1" xfId="0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vertical="center"/>
    </xf>
    <xf numFmtId="44" fontId="6" fillId="2" borderId="4" xfId="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vertical="center"/>
    </xf>
    <xf numFmtId="44" fontId="6" fillId="7" borderId="10" xfId="4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0" fontId="5" fillId="2" borderId="0" xfId="2" applyNumberFormat="1" applyFont="1" applyFill="1" applyBorder="1" applyAlignment="1">
      <alignment horizontal="center" vertical="center"/>
    </xf>
    <xf numFmtId="44" fontId="5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0" fontId="6" fillId="7" borderId="4" xfId="0" applyNumberFormat="1" applyFont="1" applyFill="1" applyBorder="1" applyAlignment="1">
      <alignment horizontal="center" vertical="center" wrapText="1"/>
    </xf>
    <xf numFmtId="44" fontId="6" fillId="2" borderId="4" xfId="4" applyFont="1" applyFill="1" applyBorder="1" applyAlignment="1">
      <alignment horizontal="center" vertical="center"/>
    </xf>
    <xf numFmtId="164" fontId="5" fillId="0" borderId="9" xfId="4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4" xfId="4" applyNumberFormat="1" applyFont="1" applyFill="1" applyBorder="1" applyAlignment="1">
      <alignment horizontal="center" vertical="center"/>
    </xf>
    <xf numFmtId="0" fontId="5" fillId="3" borderId="4" xfId="4" applyNumberFormat="1" applyFont="1" applyFill="1" applyBorder="1" applyAlignment="1">
      <alignment horizontal="center" vertical="center"/>
    </xf>
    <xf numFmtId="43" fontId="5" fillId="3" borderId="4" xfId="4" applyNumberFormat="1" applyFont="1" applyFill="1" applyBorder="1" applyAlignment="1">
      <alignment horizontal="center" vertical="center"/>
    </xf>
    <xf numFmtId="0" fontId="6" fillId="0" borderId="0" xfId="0" applyFont="1"/>
    <xf numFmtId="14" fontId="6" fillId="7" borderId="4" xfId="5" applyNumberFormat="1" applyFont="1" applyFill="1" applyBorder="1" applyAlignment="1">
      <alignment horizontal="center" vertical="center" wrapText="1"/>
    </xf>
    <xf numFmtId="0" fontId="6" fillId="7" borderId="4" xfId="5" applyNumberFormat="1" applyFont="1" applyFill="1" applyBorder="1" applyAlignment="1">
      <alignment horizontal="center" vertical="center" wrapText="1"/>
    </xf>
    <xf numFmtId="164" fontId="5" fillId="7" borderId="4" xfId="5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7" fontId="6" fillId="2" borderId="0" xfId="0" applyNumberFormat="1" applyFont="1" applyFill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44" fontId="6" fillId="0" borderId="4" xfId="4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7" borderId="4" xfId="5" applyNumberFormat="1" applyFont="1" applyFill="1" applyBorder="1" applyAlignment="1">
      <alignment horizontal="center" vertical="center" wrapText="1"/>
    </xf>
    <xf numFmtId="168" fontId="2" fillId="0" borderId="0" xfId="2" applyNumberFormat="1" applyFont="1" applyAlignment="1">
      <alignment horizontal="left" vertical="center"/>
    </xf>
    <xf numFmtId="0" fontId="5" fillId="13" borderId="0" xfId="0" applyFont="1" applyFill="1" applyAlignment="1">
      <alignment vertical="center"/>
    </xf>
    <xf numFmtId="0" fontId="6" fillId="13" borderId="0" xfId="0" applyFont="1" applyFill="1" applyAlignment="1">
      <alignment vertical="center"/>
    </xf>
    <xf numFmtId="0" fontId="6" fillId="13" borderId="0" xfId="0" applyFont="1" applyFill="1" applyAlignment="1">
      <alignment horizontal="center" vertical="center"/>
    </xf>
    <xf numFmtId="14" fontId="6" fillId="14" borderId="4" xfId="4" applyNumberFormat="1" applyFont="1" applyFill="1" applyBorder="1" applyAlignment="1">
      <alignment horizontal="center" vertical="center" wrapText="1"/>
    </xf>
    <xf numFmtId="1" fontId="6" fillId="14" borderId="4" xfId="4" applyNumberFormat="1" applyFont="1" applyFill="1" applyBorder="1" applyAlignment="1">
      <alignment horizontal="center" vertical="center" wrapText="1"/>
    </xf>
    <xf numFmtId="0" fontId="16" fillId="2" borderId="4" xfId="4" applyNumberFormat="1" applyFont="1" applyFill="1" applyBorder="1" applyAlignment="1">
      <alignment horizontal="center" vertical="center" wrapText="1"/>
    </xf>
    <xf numFmtId="0" fontId="6" fillId="14" borderId="4" xfId="4" applyNumberFormat="1" applyFont="1" applyFill="1" applyBorder="1" applyAlignment="1">
      <alignment horizontal="center" vertical="center" wrapText="1"/>
    </xf>
    <xf numFmtId="44" fontId="7" fillId="14" borderId="4" xfId="4" applyFont="1" applyFill="1" applyBorder="1" applyAlignment="1">
      <alignment horizontal="center" vertical="center" wrapText="1"/>
    </xf>
    <xf numFmtId="44" fontId="6" fillId="14" borderId="4" xfId="4" applyFont="1" applyFill="1" applyBorder="1" applyAlignment="1">
      <alignment vertical="center"/>
    </xf>
    <xf numFmtId="10" fontId="6" fillId="14" borderId="7" xfId="2" applyNumberFormat="1" applyFont="1" applyFill="1" applyBorder="1" applyAlignment="1">
      <alignment horizontal="center" vertical="center"/>
    </xf>
    <xf numFmtId="167" fontId="6" fillId="14" borderId="7" xfId="1" applyNumberFormat="1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44" fontId="6" fillId="14" borderId="4" xfId="4" applyFont="1" applyFill="1" applyBorder="1" applyAlignment="1">
      <alignment horizontal="center" vertical="center"/>
    </xf>
    <xf numFmtId="10" fontId="6" fillId="14" borderId="4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15" borderId="0" xfId="0" applyFill="1" applyAlignment="1">
      <alignment vertical="center"/>
    </xf>
    <xf numFmtId="0" fontId="0" fillId="15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10" fontId="6" fillId="14" borderId="4" xfId="0" applyNumberFormat="1" applyFont="1" applyFill="1" applyBorder="1" applyAlignment="1">
      <alignment horizontal="center" vertical="center"/>
    </xf>
    <xf numFmtId="0" fontId="17" fillId="13" borderId="0" xfId="0" applyFont="1" applyFill="1" applyAlignment="1">
      <alignment horizontal="left" vertical="center"/>
    </xf>
    <xf numFmtId="44" fontId="2" fillId="13" borderId="0" xfId="4" applyFont="1" applyFill="1" applyAlignment="1">
      <alignment vertical="center"/>
    </xf>
    <xf numFmtId="0" fontId="7" fillId="0" borderId="13" xfId="0" quotePrefix="1" applyFont="1" applyBorder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13" borderId="13" xfId="0" quotePrefix="1" applyFont="1" applyFill="1" applyBorder="1" applyAlignment="1">
      <alignment horizontal="left" vertical="center"/>
    </xf>
    <xf numFmtId="0" fontId="7" fillId="13" borderId="0" xfId="0" quotePrefix="1" applyFont="1" applyFill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0" fontId="6" fillId="14" borderId="7" xfId="2" applyNumberFormat="1" applyFont="1" applyFill="1" applyBorder="1" applyAlignment="1">
      <alignment horizontal="center" vertical="center"/>
    </xf>
    <xf numFmtId="10" fontId="6" fillId="14" borderId="10" xfId="2" applyNumberFormat="1" applyFont="1" applyFill="1" applyBorder="1" applyAlignment="1">
      <alignment horizontal="center" vertical="center"/>
    </xf>
    <xf numFmtId="44" fontId="6" fillId="0" borderId="7" xfId="4" applyFont="1" applyBorder="1" applyAlignment="1">
      <alignment horizontal="center" vertical="center"/>
    </xf>
    <xf numFmtId="44" fontId="6" fillId="0" borderId="10" xfId="4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5" fillId="13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0" fontId="6" fillId="0" borderId="7" xfId="2" applyNumberFormat="1" applyFont="1" applyBorder="1" applyAlignment="1">
      <alignment horizontal="center" vertical="center"/>
    </xf>
    <xf numFmtId="10" fontId="6" fillId="0" borderId="10" xfId="2" applyNumberFormat="1" applyFont="1" applyBorder="1" applyAlignment="1">
      <alignment horizontal="center" vertical="center"/>
    </xf>
    <xf numFmtId="10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0" borderId="11" xfId="0" quotePrefix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14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0" borderId="7" xfId="2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0" fontId="9" fillId="0" borderId="10" xfId="0" applyNumberFormat="1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44" fontId="8" fillId="2" borderId="7" xfId="4" applyFont="1" applyFill="1" applyBorder="1" applyAlignment="1">
      <alignment horizontal="center" vertical="center"/>
    </xf>
    <xf numFmtId="44" fontId="8" fillId="2" borderId="10" xfId="4" applyFont="1" applyFill="1" applyBorder="1" applyAlignment="1">
      <alignment horizontal="center" vertical="center"/>
    </xf>
    <xf numFmtId="165" fontId="7" fillId="13" borderId="0" xfId="0" applyNumberFormat="1" applyFont="1" applyFill="1" applyAlignment="1">
      <alignment vertical="center"/>
    </xf>
    <xf numFmtId="165" fontId="2" fillId="13" borderId="0" xfId="0" applyNumberFormat="1" applyFont="1" applyFill="1" applyAlignment="1">
      <alignment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0" fontId="6" fillId="0" borderId="7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0" fontId="7" fillId="13" borderId="0" xfId="0" applyFont="1" applyFill="1" applyAlignment="1">
      <alignment vertical="center"/>
    </xf>
    <xf numFmtId="0" fontId="2" fillId="13" borderId="0" xfId="0" applyFont="1" applyFill="1" applyAlignment="1">
      <alignment vertical="center"/>
    </xf>
    <xf numFmtId="168" fontId="2" fillId="0" borderId="0" xfId="2" applyNumberFormat="1" applyFont="1" applyAlignment="1">
      <alignment horizontal="left" vertical="center"/>
    </xf>
    <xf numFmtId="0" fontId="9" fillId="2" borderId="1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14" fontId="6" fillId="14" borderId="4" xfId="0" applyNumberFormat="1" applyFont="1" applyFill="1" applyBorder="1" applyAlignment="1">
      <alignment horizontal="center" vertical="center" wrapText="1"/>
    </xf>
    <xf numFmtId="0" fontId="6" fillId="14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64" fontId="4" fillId="5" borderId="1" xfId="5" applyFont="1" applyFill="1" applyBorder="1" applyAlignment="1">
      <alignment horizontal="center" vertical="center"/>
    </xf>
    <xf numFmtId="164" fontId="4" fillId="5" borderId="2" xfId="5" applyFont="1" applyFill="1" applyBorder="1" applyAlignment="1">
      <alignment horizontal="center" vertical="center"/>
    </xf>
    <xf numFmtId="164" fontId="4" fillId="5" borderId="3" xfId="5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7" fontId="6" fillId="2" borderId="1" xfId="0" applyNumberFormat="1" applyFont="1" applyFill="1" applyBorder="1" applyAlignment="1">
      <alignment vertical="center"/>
    </xf>
    <xf numFmtId="17" fontId="6" fillId="14" borderId="1" xfId="0" applyNumberFormat="1" applyFont="1" applyFill="1" applyBorder="1" applyAlignment="1">
      <alignment vertical="center"/>
    </xf>
    <xf numFmtId="0" fontId="6" fillId="14" borderId="2" xfId="0" applyFont="1" applyFill="1" applyBorder="1" applyAlignment="1">
      <alignment vertical="center"/>
    </xf>
    <xf numFmtId="0" fontId="6" fillId="14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165" fontId="5" fillId="14" borderId="4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164" fontId="11" fillId="5" borderId="1" xfId="5" applyFont="1" applyFill="1" applyBorder="1" applyAlignment="1">
      <alignment horizontal="center" vertical="center"/>
    </xf>
    <xf numFmtId="164" fontId="11" fillId="5" borderId="2" xfId="5" applyFont="1" applyFill="1" applyBorder="1" applyAlignment="1">
      <alignment horizontal="center" vertical="center"/>
    </xf>
    <xf numFmtId="164" fontId="11" fillId="5" borderId="3" xfId="5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6" fillId="0" borderId="1" xfId="4" applyFont="1" applyBorder="1" applyAlignment="1">
      <alignment vertical="center"/>
    </xf>
    <xf numFmtId="44" fontId="6" fillId="0" borderId="3" xfId="4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</cellXfs>
  <cellStyles count="6"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230490</xdr:colOff>
      <xdr:row>103</xdr:row>
      <xdr:rowOff>93657</xdr:rowOff>
    </xdr:from>
    <xdr:to>
      <xdr:col>15</xdr:col>
      <xdr:colOff>411370</xdr:colOff>
      <xdr:row>108</xdr:row>
      <xdr:rowOff>27077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785B43-4D8B-4CAB-B21A-FCCA3C8F99D5}"/>
            </a:ext>
          </a:extLst>
        </xdr:cNvPr>
        <xdr:cNvSpPr txBox="1"/>
      </xdr:nvSpPr>
      <xdr:spPr>
        <a:xfrm>
          <a:off x="7734533" y="17067483"/>
          <a:ext cx="3725837" cy="7616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1167</xdr:colOff>
      <xdr:row>105</xdr:row>
      <xdr:rowOff>98861</xdr:rowOff>
    </xdr:from>
    <xdr:to>
      <xdr:col>10</xdr:col>
      <xdr:colOff>237435</xdr:colOff>
      <xdr:row>105</xdr:row>
      <xdr:rowOff>99392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505210" y="17387426"/>
          <a:ext cx="236268" cy="5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222037</xdr:colOff>
      <xdr:row>74</xdr:row>
      <xdr:rowOff>79530</xdr:rowOff>
    </xdr:from>
    <xdr:to>
      <xdr:col>15</xdr:col>
      <xdr:colOff>402917</xdr:colOff>
      <xdr:row>79</xdr:row>
      <xdr:rowOff>85585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7386494" y="12354356"/>
          <a:ext cx="3568466" cy="8343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com Aviso Prévio Indenizado e Aviso Prévio Trabalhado,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3758</xdr:colOff>
      <xdr:row>76</xdr:row>
      <xdr:rowOff>153477</xdr:rowOff>
    </xdr:from>
    <xdr:to>
      <xdr:col>10</xdr:col>
      <xdr:colOff>226392</xdr:colOff>
      <xdr:row>76</xdr:row>
      <xdr:rowOff>154608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507801" y="12671260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231912</xdr:colOff>
      <xdr:row>87</xdr:row>
      <xdr:rowOff>1</xdr:rowOff>
    </xdr:from>
    <xdr:to>
      <xdr:col>15</xdr:col>
      <xdr:colOff>588066</xdr:colOff>
      <xdr:row>92</xdr:row>
      <xdr:rowOff>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BA790F9F-4C5A-45E2-9BF4-D5DE9063E9A3}"/>
            </a:ext>
          </a:extLst>
        </xdr:cNvPr>
        <xdr:cNvSpPr txBox="1"/>
      </xdr:nvSpPr>
      <xdr:spPr>
        <a:xfrm>
          <a:off x="7396369" y="14453153"/>
          <a:ext cx="3743740" cy="8034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Não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Renováveis do Módulo 4 (Ausências Legais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Licença Paternidade, Ausências por Acidente de Trabalho e Afastamento Maternidade),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8283</xdr:colOff>
      <xdr:row>88</xdr:row>
      <xdr:rowOff>99391</xdr:rowOff>
    </xdr:from>
    <xdr:to>
      <xdr:col>10</xdr:col>
      <xdr:colOff>230917</xdr:colOff>
      <xdr:row>88</xdr:row>
      <xdr:rowOff>100522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B4D1495-023A-4BD5-BC21-7BE90B92247C}"/>
            </a:ext>
          </a:extLst>
        </xdr:cNvPr>
        <xdr:cNvCxnSpPr/>
      </xdr:nvCxnSpPr>
      <xdr:spPr>
        <a:xfrm>
          <a:off x="7172740" y="14693348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215347</xdr:colOff>
      <xdr:row>80</xdr:row>
      <xdr:rowOff>8283</xdr:rowOff>
    </xdr:from>
    <xdr:to>
      <xdr:col>16</xdr:col>
      <xdr:colOff>347868</xdr:colOff>
      <xdr:row>86</xdr:row>
      <xdr:rowOff>66262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F62F59FF-0922-452D-A09D-3B0C240E53F4}"/>
            </a:ext>
          </a:extLst>
        </xdr:cNvPr>
        <xdr:cNvSpPr txBox="1"/>
      </xdr:nvSpPr>
      <xdr:spPr>
        <a:xfrm>
          <a:off x="7379804" y="13277022"/>
          <a:ext cx="4133021" cy="1051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entendimento do TCU no Acórdão 1.186/2017-Plenário, a parcela mensal a título de aviso prévio trabalhado será no percentual máximo de 0,97% no primeiro período de vigência de 24 meses do contrato. Em caso de prorrogação contratual, o percentual máximo dessa parcela será de 0,097% a cada novo período de prorrogação, a ser incluído por ocasião do aditivo de prorrogação do contato, conforme a Lei 12.506/2011.</a:t>
          </a:r>
          <a:endParaRPr lang="pt-BR" sz="1000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81</xdr:row>
      <xdr:rowOff>0</xdr:rowOff>
    </xdr:from>
    <xdr:to>
      <xdr:col>10</xdr:col>
      <xdr:colOff>222634</xdr:colOff>
      <xdr:row>81</xdr:row>
      <xdr:rowOff>1131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1456A96A-48E3-4B8E-A8FC-7CA12C6E99BF}"/>
            </a:ext>
          </a:extLst>
        </xdr:cNvPr>
        <xdr:cNvCxnSpPr/>
      </xdr:nvCxnSpPr>
      <xdr:spPr>
        <a:xfrm>
          <a:off x="7164457" y="13434391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dimension ref="B1:XEN165"/>
  <sheetViews>
    <sheetView tabSelected="1" zoomScale="115" zoomScaleNormal="115" workbookViewId="0">
      <selection activeCell="N73" sqref="N73"/>
    </sheetView>
  </sheetViews>
  <sheetFormatPr defaultColWidth="9.140625" defaultRowHeight="12.75" x14ac:dyDescent="0.25"/>
  <cols>
    <col min="1" max="1" width="1.7109375" style="6" customWidth="1"/>
    <col min="2" max="2" width="3.42578125" style="41" bestFit="1" customWidth="1"/>
    <col min="3" max="3" width="16.7109375" style="6" customWidth="1"/>
    <col min="4" max="4" width="14.140625" style="6" customWidth="1"/>
    <col min="5" max="5" width="11.85546875" style="6" customWidth="1"/>
    <col min="6" max="6" width="7.5703125" style="41" bestFit="1" customWidth="1"/>
    <col min="7" max="8" width="11.5703125" style="41" bestFit="1" customWidth="1"/>
    <col min="9" max="9" width="14.140625" style="41" customWidth="1"/>
    <col min="10" max="10" width="14.7109375" style="42" customWidth="1"/>
    <col min="11" max="11" width="9.28515625" style="4" customWidth="1"/>
    <col min="12" max="12" width="9.140625" style="5"/>
    <col min="13" max="13" width="11.7109375" style="5" bestFit="1" customWidth="1"/>
    <col min="14" max="14" width="11.42578125" style="5" bestFit="1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6 16368:16368" ht="13.5" customHeight="1" x14ac:dyDescent="0.25">
      <c r="B1" s="119" t="s">
        <v>192</v>
      </c>
      <c r="C1" s="120"/>
      <c r="D1" s="120"/>
      <c r="E1" s="120"/>
      <c r="F1" s="121"/>
      <c r="G1" s="121"/>
      <c r="H1" s="121"/>
      <c r="XEN1" s="116" t="s">
        <v>151</v>
      </c>
    </row>
    <row r="2" spans="2:16 16368:16368" x14ac:dyDescent="0.25">
      <c r="B2" s="286" t="s">
        <v>185</v>
      </c>
      <c r="C2" s="286"/>
      <c r="D2" s="286"/>
      <c r="E2" s="286"/>
      <c r="F2" s="286"/>
      <c r="G2" s="286"/>
      <c r="H2" s="286"/>
      <c r="I2" s="286"/>
      <c r="J2" s="286"/>
    </row>
    <row r="3" spans="2:16 16368:16368" x14ac:dyDescent="0.25">
      <c r="B3" s="162" t="s">
        <v>43</v>
      </c>
      <c r="C3" s="162"/>
      <c r="D3" s="287" t="s">
        <v>154</v>
      </c>
      <c r="E3" s="288"/>
      <c r="F3" s="288"/>
      <c r="G3" s="288"/>
      <c r="H3" s="288"/>
      <c r="I3" s="288"/>
      <c r="J3" s="289"/>
    </row>
    <row r="4" spans="2:16 16368:16368" x14ac:dyDescent="0.25">
      <c r="B4" s="162" t="s">
        <v>44</v>
      </c>
      <c r="C4" s="162"/>
      <c r="D4" s="290" t="s">
        <v>155</v>
      </c>
      <c r="E4" s="288"/>
      <c r="F4" s="288"/>
      <c r="G4" s="288"/>
      <c r="H4" s="288"/>
      <c r="I4" s="288"/>
      <c r="J4" s="289"/>
    </row>
    <row r="5" spans="2:16 16368:16368" x14ac:dyDescent="0.25">
      <c r="B5" s="162" t="s">
        <v>149</v>
      </c>
      <c r="C5" s="162"/>
      <c r="D5" s="291"/>
      <c r="E5" s="292"/>
      <c r="F5" s="292"/>
      <c r="G5" s="292"/>
      <c r="H5" s="292"/>
      <c r="I5" s="292"/>
      <c r="J5" s="293"/>
    </row>
    <row r="6" spans="2:16 16368:16368" x14ac:dyDescent="0.25">
      <c r="B6" s="162" t="s">
        <v>150</v>
      </c>
      <c r="C6" s="162"/>
      <c r="D6" s="291"/>
      <c r="E6" s="292"/>
      <c r="F6" s="292"/>
      <c r="G6" s="292"/>
      <c r="H6" s="292"/>
      <c r="I6" s="292"/>
      <c r="J6" s="293"/>
    </row>
    <row r="7" spans="2:16 16368:16368" x14ac:dyDescent="0.25">
      <c r="B7" s="106"/>
      <c r="C7" s="106"/>
      <c r="D7" s="107"/>
      <c r="E7" s="94"/>
      <c r="F7" s="94"/>
      <c r="G7" s="94"/>
      <c r="H7" s="94"/>
      <c r="I7" s="94"/>
      <c r="J7" s="94"/>
    </row>
    <row r="8" spans="2:16 16368:16368" x14ac:dyDescent="0.25">
      <c r="B8" s="286" t="s">
        <v>0</v>
      </c>
      <c r="C8" s="286"/>
      <c r="D8" s="286"/>
      <c r="E8" s="286"/>
      <c r="F8" s="286"/>
      <c r="G8" s="286"/>
      <c r="H8" s="286"/>
      <c r="I8" s="286"/>
      <c r="J8" s="286"/>
    </row>
    <row r="9" spans="2:16 16368:16368" ht="12.75" customHeight="1" x14ac:dyDescent="0.25">
      <c r="B9" s="7" t="s">
        <v>1</v>
      </c>
      <c r="C9" s="154" t="s">
        <v>38</v>
      </c>
      <c r="D9" s="154"/>
      <c r="E9" s="154"/>
      <c r="F9" s="154"/>
      <c r="G9" s="154"/>
      <c r="H9" s="154"/>
      <c r="I9" s="154"/>
      <c r="J9" s="122" t="s">
        <v>162</v>
      </c>
      <c r="K9" s="142" t="s">
        <v>177</v>
      </c>
      <c r="L9" s="143"/>
      <c r="M9" s="143"/>
      <c r="N9" s="143"/>
      <c r="O9" s="143"/>
      <c r="P9" s="143"/>
    </row>
    <row r="10" spans="2:16 16368:16368" x14ac:dyDescent="0.25">
      <c r="B10" s="7" t="s">
        <v>2</v>
      </c>
      <c r="C10" s="154" t="s">
        <v>3</v>
      </c>
      <c r="D10" s="154"/>
      <c r="E10" s="154"/>
      <c r="F10" s="154"/>
      <c r="G10" s="154"/>
      <c r="H10" s="154"/>
      <c r="I10" s="154"/>
      <c r="J10" s="83" t="s">
        <v>186</v>
      </c>
    </row>
    <row r="11" spans="2:16 16368:16368" ht="12.75" customHeight="1" x14ac:dyDescent="0.25">
      <c r="B11" s="7" t="s">
        <v>4</v>
      </c>
      <c r="C11" s="154" t="s">
        <v>39</v>
      </c>
      <c r="D11" s="154"/>
      <c r="E11" s="154"/>
      <c r="F11" s="154"/>
      <c r="G11" s="154"/>
      <c r="H11" s="154"/>
      <c r="I11" s="154"/>
      <c r="J11" s="123"/>
      <c r="K11" s="142" t="s">
        <v>177</v>
      </c>
      <c r="L11" s="143"/>
      <c r="M11" s="143"/>
      <c r="N11" s="143"/>
      <c r="O11" s="143"/>
      <c r="P11" s="143"/>
    </row>
    <row r="12" spans="2:16 16368:16368" ht="12.75" customHeight="1" x14ac:dyDescent="0.25">
      <c r="B12" s="7" t="s">
        <v>5</v>
      </c>
      <c r="C12" s="154" t="s">
        <v>40</v>
      </c>
      <c r="D12" s="154"/>
      <c r="E12" s="154"/>
      <c r="F12" s="154"/>
      <c r="G12" s="154"/>
      <c r="H12" s="154"/>
      <c r="I12" s="154"/>
      <c r="J12" s="124">
        <v>24</v>
      </c>
    </row>
    <row r="13" spans="2:16 16368:16368" ht="12.75" customHeight="1" x14ac:dyDescent="0.25">
      <c r="B13" s="7" t="s">
        <v>6</v>
      </c>
      <c r="C13" s="278" t="s">
        <v>98</v>
      </c>
      <c r="D13" s="278"/>
      <c r="E13" s="278"/>
      <c r="F13" s="278"/>
      <c r="G13" s="278"/>
      <c r="H13" s="278"/>
      <c r="I13" s="278"/>
      <c r="J13" s="125" t="s">
        <v>184</v>
      </c>
      <c r="K13" s="142" t="s">
        <v>177</v>
      </c>
      <c r="L13" s="143"/>
      <c r="M13" s="143"/>
      <c r="N13" s="143"/>
      <c r="O13" s="143"/>
      <c r="P13" s="143"/>
    </row>
    <row r="14" spans="2:16 16368:16368" ht="12.75" customHeight="1" x14ac:dyDescent="0.25">
      <c r="B14" s="7" t="s">
        <v>8</v>
      </c>
      <c r="C14" s="278" t="s">
        <v>41</v>
      </c>
      <c r="D14" s="278"/>
      <c r="E14" s="278"/>
      <c r="F14" s="278"/>
      <c r="G14" s="278"/>
      <c r="H14" s="278"/>
      <c r="I14" s="278"/>
      <c r="J14" s="126" t="s">
        <v>193</v>
      </c>
      <c r="K14" s="142" t="s">
        <v>178</v>
      </c>
      <c r="L14" s="143"/>
      <c r="M14" s="143"/>
      <c r="N14" s="143"/>
      <c r="O14" s="143"/>
      <c r="P14" s="143"/>
    </row>
    <row r="15" spans="2:16 16368:16368" x14ac:dyDescent="0.25">
      <c r="B15" s="294"/>
      <c r="C15" s="294"/>
      <c r="D15" s="294"/>
      <c r="E15" s="294"/>
      <c r="F15" s="294"/>
      <c r="G15" s="294"/>
      <c r="H15" s="294"/>
      <c r="I15" s="294"/>
      <c r="J15" s="294"/>
    </row>
    <row r="16" spans="2:16 16368:16368" x14ac:dyDescent="0.25">
      <c r="B16" s="286" t="s">
        <v>45</v>
      </c>
      <c r="C16" s="286"/>
      <c r="D16" s="286"/>
      <c r="E16" s="286"/>
      <c r="F16" s="286"/>
      <c r="G16" s="286"/>
      <c r="H16" s="286"/>
      <c r="I16" s="286"/>
      <c r="J16" s="286"/>
      <c r="K16" s="5"/>
    </row>
    <row r="17" spans="2:18" x14ac:dyDescent="0.25">
      <c r="B17" s="295" t="s">
        <v>46</v>
      </c>
      <c r="C17" s="296"/>
      <c r="D17" s="296"/>
      <c r="E17" s="296"/>
      <c r="F17" s="296"/>
      <c r="G17" s="296"/>
      <c r="H17" s="296"/>
      <c r="I17" s="296"/>
      <c r="J17" s="297"/>
      <c r="K17" s="5"/>
    </row>
    <row r="18" spans="2:18" ht="12.75" customHeight="1" x14ac:dyDescent="0.25">
      <c r="B18" s="8">
        <v>1</v>
      </c>
      <c r="C18" s="169" t="s">
        <v>95</v>
      </c>
      <c r="D18" s="170"/>
      <c r="E18" s="170"/>
      <c r="F18" s="170"/>
      <c r="G18" s="170"/>
      <c r="H18" s="171"/>
      <c r="I18" s="271" t="s">
        <v>156</v>
      </c>
      <c r="J18" s="271"/>
      <c r="K18" s="5"/>
    </row>
    <row r="19" spans="2:18" ht="12.75" customHeight="1" x14ac:dyDescent="0.25">
      <c r="B19" s="8">
        <v>2</v>
      </c>
      <c r="C19" s="169" t="s">
        <v>47</v>
      </c>
      <c r="D19" s="170"/>
      <c r="E19" s="170"/>
      <c r="F19" s="170"/>
      <c r="G19" s="170"/>
      <c r="H19" s="171"/>
      <c r="I19" s="298"/>
      <c r="J19" s="298"/>
      <c r="K19" s="142" t="s">
        <v>177</v>
      </c>
      <c r="L19" s="143"/>
      <c r="M19" s="143"/>
      <c r="N19" s="143"/>
      <c r="O19" s="143"/>
      <c r="P19" s="143"/>
      <c r="Q19" s="6"/>
      <c r="R19" s="6"/>
    </row>
    <row r="20" spans="2:18" ht="12.75" customHeight="1" x14ac:dyDescent="0.25">
      <c r="B20" s="8">
        <v>3</v>
      </c>
      <c r="C20" s="169" t="s">
        <v>48</v>
      </c>
      <c r="D20" s="170"/>
      <c r="E20" s="170"/>
      <c r="F20" s="171"/>
      <c r="G20" s="47" t="s">
        <v>94</v>
      </c>
      <c r="H20" s="84" t="s">
        <v>157</v>
      </c>
      <c r="I20" s="271" t="s">
        <v>158</v>
      </c>
      <c r="J20" s="271"/>
      <c r="K20" s="5"/>
      <c r="L20" s="6"/>
      <c r="M20" s="6"/>
      <c r="N20" s="6"/>
      <c r="O20" s="6"/>
      <c r="P20" s="6"/>
      <c r="Q20" s="6"/>
      <c r="R20" s="6"/>
    </row>
    <row r="21" spans="2:18" ht="12.75" customHeight="1" x14ac:dyDescent="0.25">
      <c r="B21" s="8">
        <v>4</v>
      </c>
      <c r="C21" s="169" t="s">
        <v>49</v>
      </c>
      <c r="D21" s="170"/>
      <c r="E21" s="170"/>
      <c r="F21" s="170"/>
      <c r="G21" s="170"/>
      <c r="H21" s="171"/>
      <c r="I21" s="272"/>
      <c r="J21" s="273"/>
      <c r="K21" s="142" t="s">
        <v>177</v>
      </c>
      <c r="L21" s="143"/>
      <c r="M21" s="143"/>
      <c r="N21" s="143"/>
      <c r="O21" s="143"/>
      <c r="P21" s="143"/>
      <c r="Q21" s="6"/>
      <c r="R21" s="6"/>
    </row>
    <row r="22" spans="2:18" ht="12.75" customHeight="1" x14ac:dyDescent="0.25">
      <c r="C22" s="49"/>
      <c r="D22" s="49"/>
      <c r="E22" s="49"/>
      <c r="F22" s="49"/>
      <c r="G22" s="49"/>
      <c r="H22" s="49"/>
      <c r="I22" s="6"/>
      <c r="J22" s="5"/>
      <c r="K22" s="6"/>
      <c r="L22" s="6"/>
      <c r="M22" s="6"/>
      <c r="N22" s="6"/>
      <c r="O22" s="6"/>
      <c r="P22" s="6"/>
      <c r="Q22" s="6"/>
      <c r="R22" s="6"/>
    </row>
    <row r="23" spans="2:18" x14ac:dyDescent="0.25">
      <c r="B23" s="274" t="s">
        <v>7</v>
      </c>
      <c r="C23" s="274"/>
      <c r="D23" s="274"/>
      <c r="E23" s="274"/>
      <c r="F23" s="274"/>
      <c r="G23" s="274"/>
      <c r="H23" s="274"/>
      <c r="I23" s="274"/>
      <c r="J23" s="274"/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62">
        <v>1</v>
      </c>
      <c r="C24" s="274" t="s">
        <v>50</v>
      </c>
      <c r="D24" s="274"/>
      <c r="E24" s="274"/>
      <c r="F24" s="274"/>
      <c r="G24" s="274"/>
      <c r="H24" s="274"/>
      <c r="I24" s="274"/>
      <c r="J24" s="63" t="s">
        <v>13</v>
      </c>
      <c r="K24" s="5"/>
      <c r="L24" s="6"/>
      <c r="M24" s="6"/>
      <c r="N24" s="6"/>
      <c r="O24" s="6"/>
      <c r="P24" s="6"/>
      <c r="Q24" s="6"/>
      <c r="R24" s="6"/>
    </row>
    <row r="25" spans="2:18" x14ac:dyDescent="0.25">
      <c r="B25" s="8" t="s">
        <v>1</v>
      </c>
      <c r="C25" s="194" t="s">
        <v>51</v>
      </c>
      <c r="D25" s="195"/>
      <c r="E25" s="9"/>
      <c r="F25" s="9"/>
      <c r="G25" s="9"/>
      <c r="H25" s="9"/>
      <c r="I25" s="10"/>
      <c r="J25" s="66">
        <f>$I$19</f>
        <v>0</v>
      </c>
      <c r="K25" s="5"/>
      <c r="L25" s="6"/>
      <c r="M25" s="6"/>
      <c r="N25" s="6"/>
      <c r="O25" s="6"/>
      <c r="P25" s="6"/>
      <c r="Q25" s="6"/>
      <c r="R25" s="6"/>
    </row>
    <row r="26" spans="2:18" x14ac:dyDescent="0.25">
      <c r="B26" s="8" t="s">
        <v>2</v>
      </c>
      <c r="C26" s="181" t="s">
        <v>52</v>
      </c>
      <c r="D26" s="182"/>
      <c r="E26" s="11"/>
      <c r="F26" s="11"/>
      <c r="G26" s="11"/>
      <c r="H26" s="11"/>
      <c r="I26" s="54"/>
      <c r="J26" s="13">
        <f>ROUND($J$25*$I$26,2)</f>
        <v>0</v>
      </c>
      <c r="K26" s="5"/>
      <c r="L26" s="6"/>
      <c r="M26" s="6"/>
      <c r="N26" s="6"/>
      <c r="O26" s="6"/>
      <c r="P26" s="6"/>
      <c r="Q26" s="6"/>
      <c r="R26" s="6"/>
    </row>
    <row r="27" spans="2:18" x14ac:dyDescent="0.25">
      <c r="B27" s="8" t="s">
        <v>4</v>
      </c>
      <c r="C27" s="181" t="s">
        <v>53</v>
      </c>
      <c r="D27" s="182"/>
      <c r="E27" s="11"/>
      <c r="F27" s="11"/>
      <c r="G27" s="11"/>
      <c r="H27" s="11"/>
      <c r="I27" s="54"/>
      <c r="J27" s="13">
        <f>ROUND($J$25*$I$27,2)</f>
        <v>0</v>
      </c>
      <c r="K27" s="5"/>
      <c r="L27" s="6"/>
      <c r="M27" s="6"/>
      <c r="N27" s="6"/>
      <c r="O27" s="6"/>
      <c r="P27" s="6"/>
      <c r="Q27" s="6"/>
      <c r="R27" s="6"/>
    </row>
    <row r="28" spans="2:18" x14ac:dyDescent="0.25">
      <c r="B28" s="8" t="s">
        <v>5</v>
      </c>
      <c r="C28" s="181" t="s">
        <v>99</v>
      </c>
      <c r="D28" s="182"/>
      <c r="E28" s="11"/>
      <c r="F28" s="11"/>
      <c r="G28" s="11"/>
      <c r="H28" s="11"/>
      <c r="I28" s="12"/>
      <c r="J28" s="66">
        <v>0</v>
      </c>
      <c r="K28" s="5"/>
      <c r="L28" s="6"/>
      <c r="M28" s="6"/>
      <c r="N28" s="6"/>
      <c r="O28" s="6"/>
      <c r="P28" s="6"/>
      <c r="Q28" s="6"/>
      <c r="R28" s="6"/>
    </row>
    <row r="29" spans="2:18" x14ac:dyDescent="0.25">
      <c r="B29" s="8" t="s">
        <v>6</v>
      </c>
      <c r="C29" s="181" t="s">
        <v>54</v>
      </c>
      <c r="D29" s="182"/>
      <c r="E29" s="11"/>
      <c r="F29" s="11"/>
      <c r="G29" s="11"/>
      <c r="H29" s="11"/>
      <c r="I29" s="12"/>
      <c r="J29" s="66">
        <v>0</v>
      </c>
      <c r="K29" s="5"/>
      <c r="L29" s="6"/>
      <c r="M29" s="6"/>
      <c r="N29" s="6"/>
      <c r="O29" s="6"/>
      <c r="P29" s="6"/>
      <c r="Q29" s="6"/>
      <c r="R29" s="6"/>
    </row>
    <row r="30" spans="2:18" x14ac:dyDescent="0.25">
      <c r="B30" s="8" t="s">
        <v>8</v>
      </c>
      <c r="C30" s="194" t="s">
        <v>100</v>
      </c>
      <c r="D30" s="195"/>
      <c r="E30" s="195"/>
      <c r="F30" s="14"/>
      <c r="G30" s="15"/>
      <c r="H30" s="15"/>
      <c r="I30" s="16"/>
      <c r="J30" s="66">
        <v>0</v>
      </c>
      <c r="L30" s="6"/>
      <c r="M30" s="6"/>
      <c r="N30" s="6"/>
      <c r="O30" s="6"/>
      <c r="P30" s="6"/>
      <c r="Q30" s="6"/>
      <c r="R30" s="6"/>
    </row>
    <row r="31" spans="2:18" x14ac:dyDescent="0.25">
      <c r="B31" s="8" t="s">
        <v>9</v>
      </c>
      <c r="C31" s="181" t="s">
        <v>25</v>
      </c>
      <c r="D31" s="182"/>
      <c r="E31" s="11"/>
      <c r="F31" s="11"/>
      <c r="G31" s="11"/>
      <c r="H31" s="11"/>
      <c r="I31" s="12"/>
      <c r="J31" s="66">
        <v>0</v>
      </c>
      <c r="L31" s="6"/>
      <c r="M31" s="6"/>
      <c r="N31" s="6"/>
      <c r="O31" s="6"/>
      <c r="P31" s="6"/>
      <c r="Q31" s="6"/>
      <c r="R31" s="6"/>
    </row>
    <row r="32" spans="2:18" ht="15" customHeight="1" x14ac:dyDescent="0.25">
      <c r="B32" s="275" t="s">
        <v>111</v>
      </c>
      <c r="C32" s="276"/>
      <c r="D32" s="276"/>
      <c r="E32" s="276"/>
      <c r="F32" s="276"/>
      <c r="G32" s="276"/>
      <c r="H32" s="276"/>
      <c r="I32" s="277"/>
      <c r="J32" s="67">
        <f>ROUND(SUM(J25:J31),2)</f>
        <v>0</v>
      </c>
      <c r="L32" s="6"/>
      <c r="M32" s="6"/>
      <c r="N32" s="6"/>
      <c r="O32" s="6"/>
      <c r="P32" s="6"/>
      <c r="Q32" s="6"/>
      <c r="R32" s="6"/>
    </row>
    <row r="33" spans="2:18" x14ac:dyDescent="0.25">
      <c r="B33" s="6"/>
      <c r="F33" s="6"/>
      <c r="G33" s="6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249" t="s">
        <v>101</v>
      </c>
      <c r="C34" s="249"/>
      <c r="D34" s="249"/>
      <c r="E34" s="249"/>
      <c r="F34" s="249"/>
      <c r="G34" s="249"/>
      <c r="H34" s="249"/>
      <c r="I34" s="249"/>
      <c r="J34" s="249"/>
      <c r="L34" s="6"/>
      <c r="M34" s="6"/>
      <c r="N34" s="6"/>
      <c r="O34" s="6"/>
      <c r="P34" s="6"/>
      <c r="Q34" s="6"/>
      <c r="R34" s="6"/>
    </row>
    <row r="35" spans="2:18" x14ac:dyDescent="0.25">
      <c r="B35" s="50" t="s">
        <v>11</v>
      </c>
      <c r="C35" s="249" t="s">
        <v>35</v>
      </c>
      <c r="D35" s="249"/>
      <c r="E35" s="249"/>
      <c r="F35" s="249"/>
      <c r="G35" s="249"/>
      <c r="H35" s="249"/>
      <c r="I35" s="50" t="s">
        <v>12</v>
      </c>
      <c r="J35" s="51" t="s">
        <v>13</v>
      </c>
      <c r="M35" s="6"/>
      <c r="N35" s="6"/>
      <c r="O35" s="6"/>
      <c r="P35" s="6"/>
      <c r="Q35" s="6"/>
      <c r="R35" s="6"/>
    </row>
    <row r="36" spans="2:18" x14ac:dyDescent="0.25">
      <c r="B36" s="167" t="s">
        <v>1</v>
      </c>
      <c r="C36" s="199" t="s">
        <v>74</v>
      </c>
      <c r="D36" s="200"/>
      <c r="E36" s="200"/>
      <c r="F36" s="200"/>
      <c r="G36" s="200"/>
      <c r="H36" s="201"/>
      <c r="I36" s="261">
        <f>1/12</f>
        <v>8.3333333333333329E-2</v>
      </c>
      <c r="J36" s="176">
        <f>ROUND($J$32*$I$36,2)</f>
        <v>0</v>
      </c>
      <c r="M36" s="6"/>
      <c r="N36" s="6"/>
      <c r="O36" s="6"/>
      <c r="P36" s="6"/>
      <c r="Q36" s="6"/>
      <c r="R36" s="6"/>
    </row>
    <row r="37" spans="2:18" x14ac:dyDescent="0.25">
      <c r="B37" s="168"/>
      <c r="C37" s="248" t="s">
        <v>75</v>
      </c>
      <c r="D37" s="205"/>
      <c r="E37" s="205"/>
      <c r="F37" s="205"/>
      <c r="G37" s="205"/>
      <c r="H37" s="206"/>
      <c r="I37" s="262"/>
      <c r="J37" s="177"/>
      <c r="L37" s="28"/>
      <c r="M37" s="6"/>
      <c r="N37" s="6"/>
      <c r="O37" s="6"/>
      <c r="P37" s="6"/>
      <c r="Q37" s="6"/>
      <c r="R37" s="6"/>
    </row>
    <row r="38" spans="2:18" ht="12.75" customHeight="1" x14ac:dyDescent="0.25">
      <c r="B38" s="167" t="s">
        <v>2</v>
      </c>
      <c r="C38" s="232" t="s">
        <v>14</v>
      </c>
      <c r="D38" s="233"/>
      <c r="E38" s="233"/>
      <c r="F38" s="233"/>
      <c r="G38" s="233"/>
      <c r="H38" s="234"/>
      <c r="I38" s="261">
        <v>0.121</v>
      </c>
      <c r="J38" s="176">
        <f>ROUND($J$32*$I$38,2)</f>
        <v>0</v>
      </c>
      <c r="M38" s="6"/>
      <c r="N38" s="6"/>
      <c r="O38" s="6"/>
      <c r="P38" s="6"/>
      <c r="Q38" s="6"/>
      <c r="R38" s="6"/>
    </row>
    <row r="39" spans="2:18" x14ac:dyDescent="0.25">
      <c r="B39" s="168"/>
      <c r="C39" s="266" t="s">
        <v>76</v>
      </c>
      <c r="D39" s="267"/>
      <c r="E39" s="267"/>
      <c r="F39" s="267"/>
      <c r="G39" s="267"/>
      <c r="H39" s="268"/>
      <c r="I39" s="262"/>
      <c r="J39" s="177"/>
      <c r="L39" s="28"/>
      <c r="M39" s="6"/>
      <c r="N39" s="6"/>
      <c r="O39" s="6"/>
      <c r="P39" s="6"/>
      <c r="Q39" s="6"/>
      <c r="R39" s="6"/>
    </row>
    <row r="40" spans="2:18" ht="15" customHeight="1" x14ac:dyDescent="0.25">
      <c r="B40" s="151" t="s">
        <v>36</v>
      </c>
      <c r="C40" s="152"/>
      <c r="D40" s="152"/>
      <c r="E40" s="152"/>
      <c r="F40" s="152"/>
      <c r="G40" s="152"/>
      <c r="H40" s="152"/>
      <c r="I40" s="153"/>
      <c r="J40" s="58">
        <f>ROUND(SUM(J36:J39),2)</f>
        <v>0</v>
      </c>
      <c r="M40" s="6"/>
      <c r="N40" s="6"/>
      <c r="O40" s="6"/>
      <c r="P40" s="6"/>
      <c r="Q40" s="6"/>
      <c r="R40" s="6"/>
    </row>
    <row r="41" spans="2:18" ht="13.5" customHeight="1" x14ac:dyDescent="0.25">
      <c r="B41" s="269" t="s">
        <v>37</v>
      </c>
      <c r="C41" s="270"/>
      <c r="D41" s="270"/>
      <c r="E41" s="270"/>
      <c r="F41" s="270"/>
      <c r="G41" s="270"/>
      <c r="H41" s="270"/>
      <c r="I41" s="95">
        <f>I55</f>
        <v>0.33800000000000002</v>
      </c>
      <c r="J41" s="48">
        <f>ROUND($J$40*$I$41,2)</f>
        <v>0</v>
      </c>
      <c r="K41" s="5"/>
      <c r="L41" s="6"/>
      <c r="M41" s="6"/>
      <c r="N41" s="6"/>
      <c r="O41" s="6"/>
      <c r="P41" s="6"/>
      <c r="Q41" s="6"/>
      <c r="R41" s="6"/>
    </row>
    <row r="42" spans="2:18" ht="12.75" customHeight="1" x14ac:dyDescent="0.25">
      <c r="B42" s="207" t="s">
        <v>73</v>
      </c>
      <c r="C42" s="208"/>
      <c r="D42" s="208"/>
      <c r="E42" s="208"/>
      <c r="F42" s="208"/>
      <c r="G42" s="208"/>
      <c r="H42" s="208"/>
      <c r="I42" s="208"/>
      <c r="J42" s="59">
        <f>ROUND($J$40+$J$41,2)</f>
        <v>0</v>
      </c>
      <c r="K42" s="5"/>
      <c r="L42" s="6"/>
      <c r="M42" s="6"/>
      <c r="N42" s="6"/>
      <c r="O42" s="6"/>
      <c r="P42" s="6"/>
      <c r="Q42" s="6"/>
      <c r="R42" s="6"/>
    </row>
    <row r="43" spans="2:18" x14ac:dyDescent="0.25">
      <c r="B43" s="43"/>
      <c r="C43" s="55"/>
      <c r="D43" s="55"/>
      <c r="E43" s="55"/>
      <c r="F43" s="55"/>
      <c r="G43" s="55"/>
      <c r="H43" s="55"/>
      <c r="I43" s="55"/>
      <c r="J43" s="56"/>
      <c r="M43" s="6"/>
      <c r="N43" s="6"/>
      <c r="O43" s="6"/>
      <c r="P43" s="6"/>
      <c r="Q43" s="6"/>
      <c r="R43" s="6"/>
    </row>
    <row r="44" spans="2:18" x14ac:dyDescent="0.25">
      <c r="B44" s="50" t="s">
        <v>15</v>
      </c>
      <c r="C44" s="249" t="s">
        <v>102</v>
      </c>
      <c r="D44" s="249"/>
      <c r="E44" s="249"/>
      <c r="F44" s="249"/>
      <c r="G44" s="249"/>
      <c r="H44" s="249"/>
      <c r="I44" s="50" t="s">
        <v>12</v>
      </c>
      <c r="J44" s="51" t="s">
        <v>13</v>
      </c>
      <c r="N44" s="6"/>
      <c r="O44" s="6"/>
      <c r="P44" s="6"/>
      <c r="Q44" s="6"/>
      <c r="R44" s="6"/>
    </row>
    <row r="45" spans="2:18" x14ac:dyDescent="0.25">
      <c r="B45" s="8" t="s">
        <v>1</v>
      </c>
      <c r="C45" s="155" t="s">
        <v>65</v>
      </c>
      <c r="D45" s="155"/>
      <c r="E45" s="155"/>
      <c r="F45" s="155"/>
      <c r="G45" s="155"/>
      <c r="H45" s="155"/>
      <c r="I45" s="24">
        <f>IF($J$14="simples",0%,20%)</f>
        <v>0.2</v>
      </c>
      <c r="J45" s="13">
        <f>ROUND($J$32*$I$45,2)</f>
        <v>0</v>
      </c>
      <c r="K45" s="213"/>
      <c r="L45" s="213"/>
      <c r="N45" s="6"/>
      <c r="O45" s="6"/>
      <c r="P45" s="6"/>
      <c r="Q45" s="6"/>
      <c r="R45" s="6"/>
    </row>
    <row r="46" spans="2:18" x14ac:dyDescent="0.25">
      <c r="B46" s="8" t="s">
        <v>2</v>
      </c>
      <c r="C46" s="155" t="s">
        <v>68</v>
      </c>
      <c r="D46" s="155"/>
      <c r="E46" s="155"/>
      <c r="F46" s="155"/>
      <c r="G46" s="155"/>
      <c r="H46" s="155"/>
      <c r="I46" s="24">
        <f>IF($J$14="simples",0%,2.5%)</f>
        <v>2.5000000000000001E-2</v>
      </c>
      <c r="J46" s="13">
        <f>ROUND($J$32*$I$46,2)</f>
        <v>0</v>
      </c>
      <c r="K46" s="265"/>
      <c r="L46" s="265"/>
      <c r="M46" s="4"/>
      <c r="N46" s="6"/>
      <c r="O46" s="6"/>
      <c r="P46" s="6"/>
      <c r="Q46" s="6"/>
      <c r="R46" s="6"/>
    </row>
    <row r="47" spans="2:18" ht="12.75" customHeight="1" x14ac:dyDescent="0.25">
      <c r="B47" s="256" t="s">
        <v>4</v>
      </c>
      <c r="C47" s="232" t="s">
        <v>180</v>
      </c>
      <c r="D47" s="233"/>
      <c r="E47" s="233"/>
      <c r="F47" s="234"/>
      <c r="G47" s="26" t="s">
        <v>70</v>
      </c>
      <c r="H47" s="26" t="s">
        <v>71</v>
      </c>
      <c r="I47" s="261">
        <f>$G$48*$H$48</f>
        <v>0</v>
      </c>
      <c r="J47" s="176">
        <f>ROUND($J$32*$I$47,2)</f>
        <v>0</v>
      </c>
      <c r="K47" s="263" t="s">
        <v>181</v>
      </c>
      <c r="L47" s="264"/>
      <c r="M47" s="4"/>
      <c r="N47" s="6"/>
      <c r="O47" s="6"/>
      <c r="P47" s="6"/>
      <c r="Q47" s="6"/>
      <c r="R47" s="6"/>
    </row>
    <row r="48" spans="2:18" x14ac:dyDescent="0.25">
      <c r="B48" s="257"/>
      <c r="C48" s="258"/>
      <c r="D48" s="259"/>
      <c r="E48" s="259"/>
      <c r="F48" s="260"/>
      <c r="G48" s="128"/>
      <c r="H48" s="129"/>
      <c r="I48" s="262"/>
      <c r="J48" s="177"/>
      <c r="K48" s="264"/>
      <c r="L48" s="264"/>
      <c r="M48" s="4"/>
      <c r="N48" s="6"/>
      <c r="O48" s="6"/>
      <c r="P48" s="6"/>
      <c r="Q48" s="6"/>
      <c r="R48" s="6"/>
    </row>
    <row r="49" spans="2:18" x14ac:dyDescent="0.25">
      <c r="B49" s="8" t="s">
        <v>5</v>
      </c>
      <c r="C49" s="155" t="s">
        <v>103</v>
      </c>
      <c r="D49" s="155"/>
      <c r="E49" s="155"/>
      <c r="F49" s="155"/>
      <c r="G49" s="155"/>
      <c r="H49" s="155"/>
      <c r="I49" s="24">
        <f>IF($J$14="simples",0%,1.5%)</f>
        <v>1.4999999999999999E-2</v>
      </c>
      <c r="J49" s="13">
        <f>ROUND($J$32*$I$49,2)</f>
        <v>0</v>
      </c>
      <c r="K49" s="118"/>
      <c r="L49" s="118"/>
      <c r="M49" s="4"/>
      <c r="N49" s="6"/>
      <c r="O49" s="6"/>
      <c r="P49" s="6"/>
      <c r="Q49" s="6"/>
      <c r="R49" s="6"/>
    </row>
    <row r="50" spans="2:18" x14ac:dyDescent="0.25">
      <c r="B50" s="8" t="s">
        <v>6</v>
      </c>
      <c r="C50" s="155" t="s">
        <v>66</v>
      </c>
      <c r="D50" s="155"/>
      <c r="E50" s="155"/>
      <c r="F50" s="155"/>
      <c r="G50" s="155"/>
      <c r="H50" s="155"/>
      <c r="I50" s="24">
        <f>IF($J$14="simples",0%,1%)</f>
        <v>0.01</v>
      </c>
      <c r="J50" s="13">
        <f>ROUND($J$32*$I$50,2)</f>
        <v>0</v>
      </c>
      <c r="K50" s="118"/>
      <c r="L50" s="118"/>
      <c r="M50" s="4"/>
      <c r="N50" s="6"/>
      <c r="O50" s="6"/>
      <c r="P50" s="6"/>
      <c r="Q50" s="6"/>
      <c r="R50" s="6"/>
    </row>
    <row r="51" spans="2:18" x14ac:dyDescent="0.25">
      <c r="B51" s="8" t="s">
        <v>8</v>
      </c>
      <c r="C51" s="155" t="s">
        <v>72</v>
      </c>
      <c r="D51" s="155"/>
      <c r="E51" s="155"/>
      <c r="F51" s="155"/>
      <c r="G51" s="155"/>
      <c r="H51" s="155"/>
      <c r="I51" s="24">
        <f>IF($J$14="simples",0%,0.6%)</f>
        <v>6.0000000000000001E-3</v>
      </c>
      <c r="J51" s="13">
        <f>ROUND($J$32*$I$51,2)</f>
        <v>0</v>
      </c>
      <c r="K51" s="118"/>
      <c r="L51" s="118"/>
      <c r="M51" s="4"/>
      <c r="N51" s="6"/>
      <c r="O51" s="6"/>
      <c r="P51" s="6"/>
      <c r="Q51" s="6"/>
      <c r="R51" s="6"/>
    </row>
    <row r="52" spans="2:18" x14ac:dyDescent="0.25">
      <c r="B52" s="8" t="s">
        <v>9</v>
      </c>
      <c r="C52" s="155" t="s">
        <v>67</v>
      </c>
      <c r="D52" s="155"/>
      <c r="E52" s="155"/>
      <c r="F52" s="155"/>
      <c r="G52" s="155"/>
      <c r="H52" s="155"/>
      <c r="I52" s="24">
        <f>IF($J$14="simples",0%,0.2%)</f>
        <v>2E-3</v>
      </c>
      <c r="J52" s="13">
        <f>ROUND($J$32*$I$52,2)</f>
        <v>0</v>
      </c>
      <c r="K52" s="118"/>
      <c r="L52" s="118"/>
      <c r="M52" s="25"/>
      <c r="N52" s="6"/>
      <c r="O52" s="6"/>
      <c r="P52" s="6"/>
      <c r="Q52" s="6"/>
      <c r="R52" s="6"/>
    </row>
    <row r="53" spans="2:18" x14ac:dyDescent="0.25">
      <c r="B53" s="8" t="s">
        <v>10</v>
      </c>
      <c r="C53" s="181" t="s">
        <v>69</v>
      </c>
      <c r="D53" s="182"/>
      <c r="E53" s="182"/>
      <c r="F53" s="182"/>
      <c r="G53" s="182"/>
      <c r="H53" s="183"/>
      <c r="I53" s="27">
        <v>0.08</v>
      </c>
      <c r="J53" s="13">
        <f>ROUND($J$32*$I$53,2)</f>
        <v>0</v>
      </c>
      <c r="K53" s="213"/>
      <c r="L53" s="213"/>
      <c r="M53" s="4"/>
      <c r="N53" s="6"/>
      <c r="O53" s="6"/>
      <c r="P53" s="6"/>
      <c r="Q53" s="6"/>
      <c r="R53" s="6"/>
    </row>
    <row r="54" spans="2:18" x14ac:dyDescent="0.25">
      <c r="B54" s="8" t="s">
        <v>64</v>
      </c>
      <c r="C54" s="181" t="s">
        <v>106</v>
      </c>
      <c r="D54" s="182"/>
      <c r="E54" s="182"/>
      <c r="F54" s="182"/>
      <c r="G54" s="182"/>
      <c r="H54" s="183"/>
      <c r="I54" s="24">
        <v>0</v>
      </c>
      <c r="J54" s="13">
        <f>ROUND($J$32*$I$54,2)</f>
        <v>0</v>
      </c>
      <c r="K54" s="213"/>
      <c r="L54" s="213"/>
      <c r="M54" s="4"/>
      <c r="N54" s="6"/>
      <c r="O54" s="6"/>
      <c r="P54" s="6"/>
      <c r="Q54" s="6"/>
      <c r="R54" s="6"/>
    </row>
    <row r="55" spans="2:18" x14ac:dyDescent="0.25">
      <c r="B55" s="57"/>
      <c r="C55" s="207" t="s">
        <v>73</v>
      </c>
      <c r="D55" s="208"/>
      <c r="E55" s="208"/>
      <c r="F55" s="208"/>
      <c r="G55" s="208"/>
      <c r="H55" s="209"/>
      <c r="I55" s="60">
        <f>SUM(I45:I54)</f>
        <v>0.33800000000000002</v>
      </c>
      <c r="J55" s="58">
        <f>ROUND(SUM($J$45:$J$54),2)</f>
        <v>0</v>
      </c>
      <c r="M55" s="6"/>
      <c r="N55" s="6"/>
      <c r="O55" s="6"/>
      <c r="P55" s="6"/>
      <c r="Q55" s="6"/>
      <c r="R55" s="6"/>
    </row>
    <row r="56" spans="2:18" x14ac:dyDescent="0.25">
      <c r="B56" s="6"/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  <row r="57" spans="2:18" x14ac:dyDescent="0.25">
      <c r="B57" s="52" t="s">
        <v>16</v>
      </c>
      <c r="C57" s="249" t="s">
        <v>119</v>
      </c>
      <c r="D57" s="249"/>
      <c r="E57" s="249"/>
      <c r="F57" s="249"/>
      <c r="G57" s="249"/>
      <c r="H57" s="249"/>
      <c r="I57" s="249"/>
      <c r="J57" s="51" t="s">
        <v>13</v>
      </c>
      <c r="L57" s="6"/>
      <c r="M57" s="6"/>
      <c r="N57" s="6"/>
      <c r="O57" s="6"/>
      <c r="P57" s="6"/>
      <c r="Q57" s="6"/>
      <c r="R57" s="6"/>
    </row>
    <row r="58" spans="2:18" x14ac:dyDescent="0.25">
      <c r="B58" s="167" t="s">
        <v>1</v>
      </c>
      <c r="C58" s="199" t="s">
        <v>55</v>
      </c>
      <c r="D58" s="200"/>
      <c r="E58" s="201"/>
      <c r="F58" s="7" t="s">
        <v>56</v>
      </c>
      <c r="G58" s="7" t="s">
        <v>57</v>
      </c>
      <c r="H58" s="7" t="s">
        <v>58</v>
      </c>
      <c r="I58" s="7" t="s">
        <v>59</v>
      </c>
      <c r="J58" s="250">
        <f>ROUND(($F$59*$G$59*$H$59)-$I$59,2)</f>
        <v>0</v>
      </c>
      <c r="K58" s="252" t="s">
        <v>179</v>
      </c>
      <c r="L58" s="253"/>
      <c r="M58" s="253"/>
      <c r="N58" s="253"/>
      <c r="O58" s="253"/>
      <c r="P58" s="253"/>
      <c r="Q58" s="6"/>
      <c r="R58" s="6"/>
    </row>
    <row r="59" spans="2:18" x14ac:dyDescent="0.25">
      <c r="B59" s="168"/>
      <c r="C59" s="248" t="s">
        <v>60</v>
      </c>
      <c r="D59" s="205"/>
      <c r="E59" s="206"/>
      <c r="F59" s="130"/>
      <c r="G59" s="131"/>
      <c r="H59" s="130"/>
      <c r="I59" s="96">
        <f>ROUND(($J$25*6%),2)</f>
        <v>0</v>
      </c>
      <c r="J59" s="251"/>
      <c r="K59" s="253"/>
      <c r="L59" s="253"/>
      <c r="M59" s="253"/>
      <c r="N59" s="253"/>
      <c r="O59" s="253"/>
      <c r="P59" s="253"/>
      <c r="Q59" s="6"/>
      <c r="R59" s="6"/>
    </row>
    <row r="60" spans="2:18" x14ac:dyDescent="0.25">
      <c r="B60" s="167" t="s">
        <v>2</v>
      </c>
      <c r="C60" s="17" t="s">
        <v>61</v>
      </c>
      <c r="D60" s="18"/>
      <c r="E60" s="18"/>
      <c r="F60" s="18"/>
      <c r="G60" s="7" t="s">
        <v>57</v>
      </c>
      <c r="H60" s="7" t="s">
        <v>58</v>
      </c>
      <c r="I60" s="7" t="s">
        <v>59</v>
      </c>
      <c r="J60" s="254">
        <f>ROUND(((($G$61*(1-$I$61))*$H$61)),2)</f>
        <v>0</v>
      </c>
      <c r="K60" s="252" t="s">
        <v>179</v>
      </c>
      <c r="L60" s="253"/>
      <c r="M60" s="253"/>
      <c r="N60" s="253"/>
      <c r="O60" s="253"/>
      <c r="P60" s="253"/>
      <c r="Q60" s="6"/>
      <c r="R60" s="6"/>
    </row>
    <row r="61" spans="2:18" x14ac:dyDescent="0.25">
      <c r="B61" s="168"/>
      <c r="C61" s="19" t="s">
        <v>62</v>
      </c>
      <c r="D61" s="20"/>
      <c r="E61" s="20"/>
      <c r="F61" s="20"/>
      <c r="G61" s="131"/>
      <c r="H61" s="130"/>
      <c r="I61" s="132"/>
      <c r="J61" s="255"/>
      <c r="K61" s="253"/>
      <c r="L61" s="253"/>
      <c r="M61" s="253"/>
      <c r="N61" s="253"/>
      <c r="O61" s="253"/>
      <c r="P61" s="253"/>
      <c r="Q61" s="6"/>
      <c r="R61" s="6"/>
    </row>
    <row r="62" spans="2:18" x14ac:dyDescent="0.25">
      <c r="B62" s="8" t="s">
        <v>4</v>
      </c>
      <c r="C62" s="181" t="s">
        <v>104</v>
      </c>
      <c r="D62" s="182"/>
      <c r="E62" s="182"/>
      <c r="F62" s="182"/>
      <c r="G62" s="182"/>
      <c r="H62" s="182"/>
      <c r="I62" s="183"/>
      <c r="J62" s="13"/>
      <c r="K62" s="142" t="s">
        <v>159</v>
      </c>
      <c r="L62" s="143"/>
      <c r="M62" s="143"/>
      <c r="N62" s="143"/>
      <c r="O62" s="143"/>
      <c r="P62" s="143"/>
      <c r="Q62" s="6"/>
      <c r="R62" s="6"/>
    </row>
    <row r="63" spans="2:18" x14ac:dyDescent="0.25">
      <c r="B63" s="8" t="s">
        <v>5</v>
      </c>
      <c r="C63" s="181" t="s">
        <v>18</v>
      </c>
      <c r="D63" s="182"/>
      <c r="E63" s="182"/>
      <c r="F63" s="182"/>
      <c r="G63" s="182"/>
      <c r="H63" s="182"/>
      <c r="I63" s="183"/>
      <c r="J63" s="13">
        <v>0</v>
      </c>
      <c r="K63" s="142" t="s">
        <v>159</v>
      </c>
      <c r="L63" s="143"/>
      <c r="M63" s="143"/>
      <c r="N63" s="143"/>
      <c r="O63" s="143"/>
      <c r="P63" s="143"/>
      <c r="Q63" s="6"/>
      <c r="R63" s="6"/>
    </row>
    <row r="64" spans="2:18" x14ac:dyDescent="0.25">
      <c r="B64" s="8" t="s">
        <v>6</v>
      </c>
      <c r="C64" s="181" t="s">
        <v>63</v>
      </c>
      <c r="D64" s="182"/>
      <c r="E64" s="182"/>
      <c r="F64" s="182"/>
      <c r="G64" s="182"/>
      <c r="H64" s="182"/>
      <c r="I64" s="183"/>
      <c r="J64" s="13"/>
      <c r="K64" s="142" t="s">
        <v>159</v>
      </c>
      <c r="L64" s="143"/>
      <c r="M64" s="143"/>
      <c r="N64" s="143"/>
      <c r="O64" s="143"/>
      <c r="P64" s="143"/>
      <c r="Q64" s="6"/>
      <c r="R64" s="6"/>
    </row>
    <row r="65" spans="2:18" x14ac:dyDescent="0.25">
      <c r="B65" s="8" t="s">
        <v>8</v>
      </c>
      <c r="C65" s="181" t="s">
        <v>105</v>
      </c>
      <c r="D65" s="182"/>
      <c r="E65" s="182"/>
      <c r="F65" s="182"/>
      <c r="G65" s="182"/>
      <c r="H65" s="182"/>
      <c r="I65" s="183"/>
      <c r="J65" s="13"/>
      <c r="K65" s="142" t="s">
        <v>159</v>
      </c>
      <c r="L65" s="143"/>
      <c r="M65" s="143"/>
      <c r="N65" s="143"/>
      <c r="O65" s="143"/>
      <c r="P65" s="143"/>
      <c r="Q65" s="6"/>
      <c r="R65" s="6"/>
    </row>
    <row r="66" spans="2:18" x14ac:dyDescent="0.25">
      <c r="B66" s="8" t="s">
        <v>64</v>
      </c>
      <c r="C66" s="21" t="s">
        <v>25</v>
      </c>
      <c r="D66" s="11"/>
      <c r="E66" s="11"/>
      <c r="F66" s="11"/>
      <c r="G66" s="11"/>
      <c r="H66" s="11"/>
      <c r="I66" s="12"/>
      <c r="J66" s="13">
        <v>0</v>
      </c>
      <c r="K66" s="142" t="s">
        <v>159</v>
      </c>
      <c r="L66" s="143"/>
      <c r="M66" s="143"/>
      <c r="N66" s="143"/>
      <c r="O66" s="143"/>
      <c r="P66" s="143"/>
      <c r="Q66" s="6"/>
      <c r="R66" s="6"/>
    </row>
    <row r="67" spans="2:18" x14ac:dyDescent="0.25">
      <c r="B67" s="57"/>
      <c r="C67" s="207" t="s">
        <v>73</v>
      </c>
      <c r="D67" s="208"/>
      <c r="E67" s="208"/>
      <c r="F67" s="208"/>
      <c r="G67" s="208"/>
      <c r="H67" s="208"/>
      <c r="I67" s="209"/>
      <c r="J67" s="58">
        <f>ROUND(SUM($J$58:$J$66),2)</f>
        <v>0</v>
      </c>
      <c r="Q67" s="6"/>
      <c r="R67" s="6"/>
    </row>
    <row r="68" spans="2:18" s="5" customFormat="1" ht="11.25" x14ac:dyDescent="0.25">
      <c r="B68" s="187"/>
      <c r="C68" s="187"/>
      <c r="D68" s="187"/>
      <c r="E68" s="187"/>
      <c r="F68" s="187"/>
      <c r="G68" s="187"/>
      <c r="H68" s="187"/>
      <c r="I68" s="187"/>
      <c r="J68" s="187"/>
      <c r="K68" s="4"/>
    </row>
    <row r="69" spans="2:18" s="5" customFormat="1" x14ac:dyDescent="0.25">
      <c r="B69" s="249" t="s">
        <v>107</v>
      </c>
      <c r="C69" s="249"/>
      <c r="D69" s="249"/>
      <c r="E69" s="249"/>
      <c r="F69" s="249"/>
      <c r="G69" s="249"/>
      <c r="H69" s="249"/>
      <c r="I69" s="249"/>
      <c r="J69" s="249"/>
      <c r="K69" s="4"/>
    </row>
    <row r="70" spans="2:18" s="5" customFormat="1" x14ac:dyDescent="0.25">
      <c r="B70" s="57" t="s">
        <v>11</v>
      </c>
      <c r="C70" s="146" t="s">
        <v>19</v>
      </c>
      <c r="D70" s="146"/>
      <c r="E70" s="146"/>
      <c r="F70" s="146"/>
      <c r="G70" s="146"/>
      <c r="H70" s="146"/>
      <c r="I70" s="146"/>
      <c r="J70" s="61">
        <f>$J$42</f>
        <v>0</v>
      </c>
      <c r="K70" s="4"/>
    </row>
    <row r="71" spans="2:18" s="5" customFormat="1" x14ac:dyDescent="0.25">
      <c r="B71" s="57" t="s">
        <v>15</v>
      </c>
      <c r="C71" s="146" t="s">
        <v>20</v>
      </c>
      <c r="D71" s="146"/>
      <c r="E71" s="146"/>
      <c r="F71" s="146"/>
      <c r="G71" s="146"/>
      <c r="H71" s="146"/>
      <c r="I71" s="146"/>
      <c r="J71" s="61">
        <f>$J$55</f>
        <v>0</v>
      </c>
      <c r="K71" s="4"/>
    </row>
    <row r="72" spans="2:18" s="5" customFormat="1" x14ac:dyDescent="0.25">
      <c r="B72" s="57" t="s">
        <v>16</v>
      </c>
      <c r="C72" s="146" t="s">
        <v>17</v>
      </c>
      <c r="D72" s="146"/>
      <c r="E72" s="146"/>
      <c r="F72" s="146"/>
      <c r="G72" s="146"/>
      <c r="H72" s="146"/>
      <c r="I72" s="146"/>
      <c r="J72" s="61">
        <f>$J$67</f>
        <v>0</v>
      </c>
      <c r="K72" s="4"/>
    </row>
    <row r="73" spans="2:18" s="5" customFormat="1" x14ac:dyDescent="0.25">
      <c r="B73" s="244" t="s">
        <v>108</v>
      </c>
      <c r="C73" s="245"/>
      <c r="D73" s="245"/>
      <c r="E73" s="245"/>
      <c r="F73" s="245"/>
      <c r="G73" s="245"/>
      <c r="H73" s="245"/>
      <c r="I73" s="246"/>
      <c r="J73" s="51">
        <f>ROUND(SUM(J70:J72),2)</f>
        <v>0</v>
      </c>
      <c r="K73" s="4"/>
    </row>
    <row r="74" spans="2:18" s="5" customFormat="1" ht="11.2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4"/>
    </row>
    <row r="75" spans="2:18" x14ac:dyDescent="0.25">
      <c r="B75" s="247" t="s">
        <v>109</v>
      </c>
      <c r="C75" s="247"/>
      <c r="D75" s="247"/>
      <c r="E75" s="247"/>
      <c r="F75" s="247"/>
      <c r="G75" s="247"/>
      <c r="H75" s="247"/>
      <c r="I75" s="247"/>
      <c r="J75" s="247"/>
      <c r="Q75" s="6"/>
      <c r="R75" s="6"/>
    </row>
    <row r="76" spans="2:18" x14ac:dyDescent="0.25">
      <c r="B76" s="64" t="s">
        <v>21</v>
      </c>
      <c r="C76" s="247" t="s">
        <v>22</v>
      </c>
      <c r="D76" s="247"/>
      <c r="E76" s="247"/>
      <c r="F76" s="247"/>
      <c r="G76" s="247"/>
      <c r="H76" s="247"/>
      <c r="I76" s="247"/>
      <c r="J76" s="65" t="s">
        <v>13</v>
      </c>
      <c r="Q76" s="6"/>
      <c r="R76" s="6"/>
    </row>
    <row r="77" spans="2:18" x14ac:dyDescent="0.25">
      <c r="B77" s="167" t="s">
        <v>1</v>
      </c>
      <c r="C77" s="199" t="s">
        <v>78</v>
      </c>
      <c r="D77" s="200"/>
      <c r="E77" s="200"/>
      <c r="F77" s="200"/>
      <c r="G77" s="200"/>
      <c r="H77" s="201"/>
      <c r="I77" s="174"/>
      <c r="J77" s="176">
        <f>ROUND((($J$32/24)*$I$77),2)</f>
        <v>0</v>
      </c>
      <c r="K77" s="29"/>
      <c r="Q77" s="6"/>
      <c r="R77" s="6"/>
    </row>
    <row r="78" spans="2:18" x14ac:dyDescent="0.25">
      <c r="B78" s="168"/>
      <c r="C78" s="248" t="s">
        <v>194</v>
      </c>
      <c r="D78" s="205"/>
      <c r="E78" s="205"/>
      <c r="F78" s="205"/>
      <c r="G78" s="205"/>
      <c r="H78" s="206"/>
      <c r="I78" s="175"/>
      <c r="J78" s="177"/>
      <c r="K78" s="29"/>
      <c r="Q78" s="6"/>
      <c r="R78" s="6"/>
    </row>
    <row r="79" spans="2:18" ht="12.75" customHeight="1" x14ac:dyDescent="0.25">
      <c r="B79" s="167" t="s">
        <v>2</v>
      </c>
      <c r="C79" s="226" t="s">
        <v>79</v>
      </c>
      <c r="D79" s="227"/>
      <c r="E79" s="227"/>
      <c r="F79" s="227"/>
      <c r="G79" s="227"/>
      <c r="H79" s="228"/>
      <c r="I79" s="238" t="e">
        <f>+$J$79/$J$32</f>
        <v>#DIV/0!</v>
      </c>
      <c r="J79" s="176">
        <f>ROUND($J$77*8%,2)</f>
        <v>0</v>
      </c>
      <c r="Q79" s="6"/>
      <c r="R79" s="6"/>
    </row>
    <row r="80" spans="2:18" x14ac:dyDescent="0.25">
      <c r="B80" s="168"/>
      <c r="C80" s="239" t="s">
        <v>80</v>
      </c>
      <c r="D80" s="240"/>
      <c r="E80" s="240"/>
      <c r="F80" s="240"/>
      <c r="G80" s="240"/>
      <c r="H80" s="241"/>
      <c r="I80" s="203"/>
      <c r="J80" s="177"/>
      <c r="Q80" s="6"/>
      <c r="R80" s="6"/>
    </row>
    <row r="81" spans="2:18" ht="12.75" customHeight="1" x14ac:dyDescent="0.25">
      <c r="B81" s="167" t="s">
        <v>4</v>
      </c>
      <c r="C81" s="242" t="s">
        <v>81</v>
      </c>
      <c r="D81" s="242"/>
      <c r="E81" s="242"/>
      <c r="F81" s="242"/>
      <c r="G81" s="242"/>
      <c r="H81" s="242"/>
      <c r="I81" s="202">
        <f xml:space="preserve"> ((7 / 30) / 24)</f>
        <v>9.7222222222222224E-3</v>
      </c>
      <c r="J81" s="176">
        <f>ROUND((($J$32/30)*7)/24,2)</f>
        <v>0</v>
      </c>
      <c r="K81" s="29"/>
      <c r="Q81" s="6"/>
      <c r="R81" s="6"/>
    </row>
    <row r="82" spans="2:18" ht="12.75" customHeight="1" x14ac:dyDescent="0.25">
      <c r="B82" s="168"/>
      <c r="C82" s="243" t="s">
        <v>195</v>
      </c>
      <c r="D82" s="243"/>
      <c r="E82" s="243"/>
      <c r="F82" s="243"/>
      <c r="G82" s="243"/>
      <c r="H82" s="243"/>
      <c r="I82" s="203"/>
      <c r="J82" s="177"/>
      <c r="K82" s="29"/>
      <c r="M82" s="28"/>
      <c r="N82" s="28"/>
      <c r="O82" s="28"/>
      <c r="Q82" s="6"/>
      <c r="R82" s="6"/>
    </row>
    <row r="83" spans="2:18" ht="12.75" customHeight="1" x14ac:dyDescent="0.25">
      <c r="B83" s="167" t="s">
        <v>5</v>
      </c>
      <c r="C83" s="226" t="s">
        <v>110</v>
      </c>
      <c r="D83" s="227"/>
      <c r="E83" s="227"/>
      <c r="F83" s="227"/>
      <c r="G83" s="227"/>
      <c r="H83" s="228"/>
      <c r="I83" s="202" t="e">
        <f>$J$83/$J$32</f>
        <v>#DIV/0!</v>
      </c>
      <c r="J83" s="176">
        <f>ROUND($J$81*$I$55,2)</f>
        <v>0</v>
      </c>
      <c r="O83" s="28"/>
      <c r="Q83" s="6"/>
      <c r="R83" s="6"/>
    </row>
    <row r="84" spans="2:18" x14ac:dyDescent="0.25">
      <c r="B84" s="168"/>
      <c r="C84" s="229" t="s">
        <v>113</v>
      </c>
      <c r="D84" s="230"/>
      <c r="E84" s="230"/>
      <c r="F84" s="230"/>
      <c r="G84" s="230"/>
      <c r="H84" s="231"/>
      <c r="I84" s="203"/>
      <c r="J84" s="177"/>
      <c r="Q84" s="6"/>
      <c r="R84" s="6"/>
    </row>
    <row r="85" spans="2:18" ht="12.75" customHeight="1" x14ac:dyDescent="0.25">
      <c r="B85" s="167" t="s">
        <v>6</v>
      </c>
      <c r="C85" s="232" t="s">
        <v>153</v>
      </c>
      <c r="D85" s="233"/>
      <c r="E85" s="233"/>
      <c r="F85" s="233"/>
      <c r="G85" s="233"/>
      <c r="H85" s="234"/>
      <c r="I85" s="202">
        <v>0.04</v>
      </c>
      <c r="J85" s="176">
        <f>ROUND((($J$32)*$I$85),2)</f>
        <v>0</v>
      </c>
      <c r="Q85" s="6"/>
      <c r="R85" s="6"/>
    </row>
    <row r="86" spans="2:18" x14ac:dyDescent="0.25">
      <c r="B86" s="168"/>
      <c r="C86" s="235" t="s">
        <v>152</v>
      </c>
      <c r="D86" s="236"/>
      <c r="E86" s="236"/>
      <c r="F86" s="236"/>
      <c r="G86" s="236"/>
      <c r="H86" s="237"/>
      <c r="I86" s="203"/>
      <c r="J86" s="177"/>
      <c r="Q86" s="6"/>
      <c r="R86" s="6"/>
    </row>
    <row r="87" spans="2:18" ht="15" customHeight="1" x14ac:dyDescent="0.25">
      <c r="B87" s="223" t="s">
        <v>112</v>
      </c>
      <c r="C87" s="224"/>
      <c r="D87" s="224"/>
      <c r="E87" s="224"/>
      <c r="F87" s="224"/>
      <c r="G87" s="224"/>
      <c r="H87" s="225"/>
      <c r="I87" s="68" t="e">
        <f>$J$87/$J$32</f>
        <v>#DIV/0!</v>
      </c>
      <c r="J87" s="69">
        <f>SUM($J$77:$J$86)</f>
        <v>0</v>
      </c>
      <c r="K87" s="30"/>
      <c r="Q87" s="6"/>
      <c r="R87" s="6"/>
    </row>
    <row r="88" spans="2:18" s="5" customFormat="1" ht="11.2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4"/>
    </row>
    <row r="89" spans="2:18" x14ac:dyDescent="0.25">
      <c r="B89" s="188" t="s">
        <v>23</v>
      </c>
      <c r="C89" s="188"/>
      <c r="D89" s="188"/>
      <c r="E89" s="188"/>
      <c r="F89" s="188"/>
      <c r="G89" s="188"/>
      <c r="H89" s="188"/>
      <c r="I89" s="188"/>
      <c r="J89" s="188"/>
      <c r="K89" s="29"/>
      <c r="Q89" s="6"/>
      <c r="R89" s="6"/>
    </row>
    <row r="90" spans="2:18" ht="12.75" customHeight="1" x14ac:dyDescent="0.25">
      <c r="B90" s="85" t="s">
        <v>24</v>
      </c>
      <c r="C90" s="188" t="s">
        <v>120</v>
      </c>
      <c r="D90" s="188"/>
      <c r="E90" s="188"/>
      <c r="F90" s="188"/>
      <c r="G90" s="188"/>
      <c r="H90" s="188"/>
      <c r="I90" s="188"/>
      <c r="J90" s="86" t="s">
        <v>13</v>
      </c>
      <c r="K90" s="31"/>
      <c r="Q90" s="6"/>
      <c r="R90" s="6"/>
    </row>
    <row r="91" spans="2:18" x14ac:dyDescent="0.25">
      <c r="B91" s="167" t="s">
        <v>1</v>
      </c>
      <c r="C91" s="210" t="s">
        <v>82</v>
      </c>
      <c r="D91" s="211"/>
      <c r="E91" s="211"/>
      <c r="F91" s="211"/>
      <c r="G91" s="211"/>
      <c r="H91" s="211"/>
      <c r="I91" s="214"/>
      <c r="J91" s="176">
        <f>ROUND($J$38/12,2)</f>
        <v>0</v>
      </c>
      <c r="K91" s="213"/>
      <c r="L91" s="213"/>
      <c r="M91" s="213"/>
      <c r="N91" s="213"/>
      <c r="O91" s="213"/>
      <c r="P91" s="213"/>
      <c r="Q91" s="6"/>
      <c r="R91" s="6"/>
    </row>
    <row r="92" spans="2:18" x14ac:dyDescent="0.25">
      <c r="B92" s="168"/>
      <c r="C92" s="215" t="s">
        <v>117</v>
      </c>
      <c r="D92" s="216"/>
      <c r="E92" s="216"/>
      <c r="F92" s="216"/>
      <c r="G92" s="216"/>
      <c r="H92" s="216"/>
      <c r="I92" s="217"/>
      <c r="J92" s="177"/>
      <c r="L92" s="4"/>
      <c r="M92" s="4"/>
      <c r="N92" s="4"/>
      <c r="O92" s="4"/>
      <c r="P92" s="32"/>
      <c r="Q92" s="23"/>
      <c r="R92" s="6"/>
    </row>
    <row r="93" spans="2:18" ht="12.75" customHeight="1" x14ac:dyDescent="0.25">
      <c r="B93" s="167" t="s">
        <v>2</v>
      </c>
      <c r="C93" s="210" t="s">
        <v>84</v>
      </c>
      <c r="D93" s="211"/>
      <c r="E93" s="214"/>
      <c r="F93" s="218"/>
      <c r="G93" s="219"/>
      <c r="H93" s="222"/>
      <c r="I93" s="202" t="e">
        <f>+$J$93/$J$32</f>
        <v>#DIV/0!</v>
      </c>
      <c r="J93" s="176">
        <f>ROUND(((($J$32/30)/24)*$H$93),2)</f>
        <v>0</v>
      </c>
      <c r="K93" s="213"/>
      <c r="L93" s="213"/>
      <c r="M93" s="213"/>
      <c r="N93" s="213"/>
      <c r="O93" s="213"/>
      <c r="P93" s="213"/>
      <c r="Q93" s="33"/>
      <c r="R93" s="6"/>
    </row>
    <row r="94" spans="2:18" x14ac:dyDescent="0.25">
      <c r="B94" s="168"/>
      <c r="C94" s="215" t="s">
        <v>196</v>
      </c>
      <c r="D94" s="216"/>
      <c r="E94" s="217"/>
      <c r="F94" s="220"/>
      <c r="G94" s="221"/>
      <c r="H94" s="222"/>
      <c r="I94" s="203"/>
      <c r="J94" s="177"/>
      <c r="L94" s="4"/>
      <c r="M94" s="4"/>
      <c r="N94" s="4"/>
      <c r="O94" s="4"/>
      <c r="P94" s="4"/>
      <c r="Q94" s="6"/>
      <c r="R94" s="6"/>
    </row>
    <row r="95" spans="2:18" x14ac:dyDescent="0.25">
      <c r="B95" s="167" t="s">
        <v>4</v>
      </c>
      <c r="C95" s="210" t="s">
        <v>83</v>
      </c>
      <c r="D95" s="211"/>
      <c r="E95" s="211"/>
      <c r="F95" s="214"/>
      <c r="G95" s="44" t="s">
        <v>114</v>
      </c>
      <c r="H95" s="130"/>
      <c r="I95" s="202" t="e">
        <f>+$J$95/$J$32</f>
        <v>#DIV/0!</v>
      </c>
      <c r="J95" s="176">
        <f>ROUND(((($J$32/30)/24)*$H$95*$H$96),2)</f>
        <v>0</v>
      </c>
      <c r="K95" s="213"/>
      <c r="L95" s="213"/>
      <c r="M95" s="213"/>
      <c r="N95" s="213"/>
      <c r="O95" s="213"/>
      <c r="P95" s="213"/>
      <c r="Q95" s="6"/>
      <c r="R95" s="6"/>
    </row>
    <row r="96" spans="2:18" x14ac:dyDescent="0.25">
      <c r="B96" s="168"/>
      <c r="C96" s="215" t="s">
        <v>197</v>
      </c>
      <c r="D96" s="216"/>
      <c r="E96" s="216"/>
      <c r="F96" s="217"/>
      <c r="G96" s="44" t="s">
        <v>115</v>
      </c>
      <c r="H96" s="139"/>
      <c r="I96" s="203"/>
      <c r="J96" s="177"/>
      <c r="K96" s="144" t="s">
        <v>179</v>
      </c>
      <c r="L96" s="145"/>
      <c r="M96" s="145"/>
      <c r="N96" s="145"/>
      <c r="O96" s="145"/>
      <c r="P96" s="145"/>
      <c r="Q96" s="6"/>
      <c r="R96" s="6"/>
    </row>
    <row r="97" spans="2:18" x14ac:dyDescent="0.25">
      <c r="B97" s="167" t="s">
        <v>5</v>
      </c>
      <c r="C97" s="210" t="s">
        <v>85</v>
      </c>
      <c r="D97" s="211"/>
      <c r="E97" s="211"/>
      <c r="F97" s="211"/>
      <c r="G97" s="44" t="s">
        <v>114</v>
      </c>
      <c r="H97" s="130"/>
      <c r="I97" s="202" t="e">
        <f>+$J$97/$J$32</f>
        <v>#DIV/0!</v>
      </c>
      <c r="J97" s="176">
        <f>ROUND(((($J$32/30)*$H$97)/24)*$H$98,2)</f>
        <v>0</v>
      </c>
      <c r="K97" s="212"/>
      <c r="L97" s="213"/>
      <c r="M97" s="213"/>
      <c r="N97" s="213"/>
      <c r="O97" s="213"/>
      <c r="P97" s="213"/>
      <c r="Q97" s="6"/>
      <c r="R97" s="6"/>
    </row>
    <row r="98" spans="2:18" x14ac:dyDescent="0.25">
      <c r="B98" s="168"/>
      <c r="C98" s="74" t="s">
        <v>198</v>
      </c>
      <c r="D98" s="71"/>
      <c r="E98" s="71"/>
      <c r="F98" s="71"/>
      <c r="G98" s="44" t="s">
        <v>115</v>
      </c>
      <c r="H98" s="139"/>
      <c r="I98" s="203"/>
      <c r="J98" s="177"/>
      <c r="L98" s="4"/>
      <c r="M98" s="4"/>
      <c r="N98" s="4"/>
      <c r="O98" s="4"/>
      <c r="P98" s="4"/>
      <c r="Q98" s="6"/>
      <c r="R98" s="6"/>
    </row>
    <row r="99" spans="2:18" x14ac:dyDescent="0.25">
      <c r="B99" s="167" t="s">
        <v>6</v>
      </c>
      <c r="C99" s="210" t="s">
        <v>77</v>
      </c>
      <c r="D99" s="211"/>
      <c r="E99" s="211"/>
      <c r="F99" s="214"/>
      <c r="G99" s="44" t="s">
        <v>114</v>
      </c>
      <c r="H99" s="130"/>
      <c r="I99" s="202" t="e">
        <f>+$J$99/$J$32</f>
        <v>#DIV/0!</v>
      </c>
      <c r="J99" s="176">
        <f>ROUND(((($J$32 / 30) * $H$99) /24) * $H$100,2)</f>
        <v>0</v>
      </c>
      <c r="K99" s="213"/>
      <c r="L99" s="213"/>
      <c r="M99" s="213"/>
      <c r="N99" s="213"/>
      <c r="O99" s="213"/>
      <c r="P99" s="213"/>
      <c r="Q99" s="6"/>
      <c r="R99" s="6"/>
    </row>
    <row r="100" spans="2:18" x14ac:dyDescent="0.25">
      <c r="B100" s="168"/>
      <c r="C100" s="73" t="s">
        <v>198</v>
      </c>
      <c r="D100" s="20"/>
      <c r="E100" s="20"/>
      <c r="F100" s="20"/>
      <c r="G100" s="44" t="s">
        <v>115</v>
      </c>
      <c r="H100" s="139"/>
      <c r="I100" s="203"/>
      <c r="J100" s="177"/>
      <c r="L100" s="4"/>
      <c r="M100" s="4"/>
      <c r="N100" s="4"/>
      <c r="O100" s="4"/>
      <c r="P100" s="4"/>
      <c r="Q100" s="6"/>
      <c r="R100" s="6"/>
    </row>
    <row r="101" spans="2:18" x14ac:dyDescent="0.25">
      <c r="B101" s="167" t="s">
        <v>8</v>
      </c>
      <c r="C101" s="199" t="s">
        <v>25</v>
      </c>
      <c r="D101" s="200"/>
      <c r="E101" s="200"/>
      <c r="F101" s="200"/>
      <c r="G101" s="200"/>
      <c r="H101" s="201"/>
      <c r="I101" s="202" t="e">
        <f>$J$101/$J$32</f>
        <v>#DIV/0!</v>
      </c>
      <c r="J101" s="176"/>
      <c r="K101" s="29"/>
      <c r="M101" s="6"/>
      <c r="N101" s="6"/>
      <c r="O101" s="6"/>
      <c r="P101" s="6"/>
      <c r="Q101" s="6"/>
      <c r="R101" s="6"/>
    </row>
    <row r="102" spans="2:18" x14ac:dyDescent="0.25">
      <c r="B102" s="168"/>
      <c r="C102" s="204" t="s">
        <v>116</v>
      </c>
      <c r="D102" s="205"/>
      <c r="E102" s="205"/>
      <c r="F102" s="205"/>
      <c r="G102" s="205"/>
      <c r="H102" s="206"/>
      <c r="I102" s="203"/>
      <c r="J102" s="177"/>
      <c r="K102" s="29"/>
      <c r="M102" s="6"/>
      <c r="N102" s="6"/>
      <c r="O102" s="6"/>
      <c r="P102" s="6"/>
      <c r="Q102" s="6"/>
      <c r="R102" s="6"/>
    </row>
    <row r="103" spans="2:18" ht="15" customHeight="1" x14ac:dyDescent="0.25">
      <c r="B103" s="207" t="s">
        <v>73</v>
      </c>
      <c r="C103" s="208"/>
      <c r="D103" s="208"/>
      <c r="E103" s="208"/>
      <c r="F103" s="208"/>
      <c r="G103" s="208"/>
      <c r="H103" s="208"/>
      <c r="I103" s="209"/>
      <c r="J103" s="58">
        <f>ROUND(SUM($J$91:$J$102),2)</f>
        <v>0</v>
      </c>
      <c r="Q103" s="6"/>
      <c r="R103" s="6"/>
    </row>
    <row r="104" spans="2:18" s="5" customFormat="1" ht="11.25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4"/>
    </row>
    <row r="105" spans="2:18" s="2" customFormat="1" ht="15" x14ac:dyDescent="0.25">
      <c r="B105" s="87" t="s">
        <v>26</v>
      </c>
      <c r="C105" s="188" t="s">
        <v>121</v>
      </c>
      <c r="D105" s="188"/>
      <c r="E105" s="188"/>
      <c r="F105" s="188"/>
      <c r="G105" s="188"/>
      <c r="H105" s="188"/>
      <c r="I105" s="188"/>
      <c r="J105" s="86" t="s">
        <v>13</v>
      </c>
      <c r="K105" s="1"/>
      <c r="L105" s="3"/>
    </row>
    <row r="106" spans="2:18" s="2" customFormat="1" ht="15.75" customHeight="1" x14ac:dyDescent="0.25">
      <c r="B106" s="78" t="s">
        <v>1</v>
      </c>
      <c r="C106" s="197" t="s">
        <v>27</v>
      </c>
      <c r="D106" s="197"/>
      <c r="E106" s="197"/>
      <c r="F106" s="197"/>
      <c r="G106" s="197"/>
      <c r="H106" s="197"/>
      <c r="I106" s="76" t="e">
        <f>$J$106/$J$32</f>
        <v>#DIV/0!</v>
      </c>
      <c r="J106" s="79"/>
      <c r="K106" s="1"/>
    </row>
    <row r="107" spans="2:18" s="2" customFormat="1" ht="15" x14ac:dyDescent="0.25">
      <c r="B107" s="198" t="s">
        <v>73</v>
      </c>
      <c r="C107" s="198"/>
      <c r="D107" s="198"/>
      <c r="E107" s="198"/>
      <c r="F107" s="198"/>
      <c r="G107" s="198"/>
      <c r="H107" s="198"/>
      <c r="I107" s="198"/>
      <c r="J107" s="77">
        <f>SUM($J$106:$J$106)</f>
        <v>0</v>
      </c>
      <c r="K107" s="1"/>
    </row>
    <row r="108" spans="2:18" s="5" customFormat="1" ht="11.25" x14ac:dyDescent="0.25">
      <c r="B108" s="25"/>
      <c r="C108" s="25"/>
      <c r="D108" s="25"/>
      <c r="E108" s="25"/>
      <c r="F108" s="25"/>
      <c r="G108" s="25"/>
      <c r="H108" s="25"/>
      <c r="I108" s="25"/>
      <c r="J108" s="25"/>
      <c r="K108" s="4"/>
    </row>
    <row r="109" spans="2:18" s="5" customFormat="1" x14ac:dyDescent="0.25">
      <c r="B109" s="188" t="s">
        <v>122</v>
      </c>
      <c r="C109" s="188"/>
      <c r="D109" s="188"/>
      <c r="E109" s="188"/>
      <c r="F109" s="188"/>
      <c r="G109" s="188"/>
      <c r="H109" s="188"/>
      <c r="I109" s="188"/>
      <c r="J109" s="188"/>
      <c r="K109" s="4"/>
    </row>
    <row r="110" spans="2:18" s="5" customFormat="1" x14ac:dyDescent="0.25">
      <c r="B110" s="57" t="s">
        <v>24</v>
      </c>
      <c r="C110" s="146" t="s">
        <v>28</v>
      </c>
      <c r="D110" s="146"/>
      <c r="E110" s="146"/>
      <c r="F110" s="146"/>
      <c r="G110" s="146"/>
      <c r="H110" s="146"/>
      <c r="I110" s="146"/>
      <c r="J110" s="61">
        <f>$J$103</f>
        <v>0</v>
      </c>
      <c r="K110" s="4"/>
    </row>
    <row r="111" spans="2:18" s="5" customFormat="1" x14ac:dyDescent="0.25">
      <c r="B111" s="57" t="s">
        <v>26</v>
      </c>
      <c r="C111" s="146" t="s">
        <v>29</v>
      </c>
      <c r="D111" s="146"/>
      <c r="E111" s="146"/>
      <c r="F111" s="146"/>
      <c r="G111" s="146"/>
      <c r="H111" s="146"/>
      <c r="I111" s="146"/>
      <c r="J111" s="61">
        <f>$J$107</f>
        <v>0</v>
      </c>
      <c r="K111" s="4"/>
    </row>
    <row r="112" spans="2:18" s="5" customFormat="1" x14ac:dyDescent="0.25">
      <c r="B112" s="188" t="s">
        <v>123</v>
      </c>
      <c r="C112" s="188"/>
      <c r="D112" s="188"/>
      <c r="E112" s="188"/>
      <c r="F112" s="188"/>
      <c r="G112" s="188"/>
      <c r="H112" s="188"/>
      <c r="I112" s="188"/>
      <c r="J112" s="88">
        <f>SUM($J$110:$J$111)</f>
        <v>0</v>
      </c>
      <c r="K112" s="4"/>
    </row>
    <row r="113" spans="2:19" s="5" customFormat="1" x14ac:dyDescent="0.25">
      <c r="B113" s="189" t="s">
        <v>124</v>
      </c>
      <c r="C113" s="189"/>
      <c r="D113" s="189"/>
      <c r="E113" s="189"/>
      <c r="F113" s="189"/>
      <c r="G113" s="189"/>
      <c r="H113" s="189"/>
      <c r="I113" s="72">
        <f>$I$55</f>
        <v>0.33800000000000002</v>
      </c>
      <c r="J113" s="53">
        <f>ROUND($J$112*$I$113,2)</f>
        <v>0</v>
      </c>
      <c r="K113" s="4"/>
    </row>
    <row r="114" spans="2:19" s="5" customFormat="1" x14ac:dyDescent="0.25">
      <c r="B114" s="190" t="s">
        <v>118</v>
      </c>
      <c r="C114" s="191"/>
      <c r="D114" s="191"/>
      <c r="E114" s="191"/>
      <c r="F114" s="191"/>
      <c r="G114" s="191"/>
      <c r="H114" s="191"/>
      <c r="I114" s="192"/>
      <c r="J114" s="86">
        <f>J112+J113</f>
        <v>0</v>
      </c>
      <c r="K114" s="4"/>
    </row>
    <row r="115" spans="2:19" s="5" customFormat="1" ht="11.25" x14ac:dyDescent="0.25">
      <c r="B115" s="25"/>
      <c r="C115" s="25"/>
      <c r="D115" s="25"/>
      <c r="E115" s="25"/>
      <c r="F115" s="25"/>
      <c r="G115" s="25"/>
      <c r="H115" s="25"/>
      <c r="I115" s="25"/>
      <c r="J115" s="25"/>
      <c r="K115" s="4"/>
    </row>
    <row r="116" spans="2:19" x14ac:dyDescent="0.25">
      <c r="B116" s="193" t="s">
        <v>30</v>
      </c>
      <c r="C116" s="193"/>
      <c r="D116" s="193"/>
      <c r="E116" s="193"/>
      <c r="F116" s="193"/>
      <c r="G116" s="193"/>
      <c r="H116" s="193"/>
      <c r="I116" s="193"/>
      <c r="J116" s="193"/>
      <c r="K116" s="29"/>
      <c r="Q116" s="6"/>
      <c r="R116" s="6"/>
    </row>
    <row r="117" spans="2:19" ht="12.75" customHeight="1" x14ac:dyDescent="0.25">
      <c r="B117" s="80">
        <v>5</v>
      </c>
      <c r="C117" s="193" t="s">
        <v>126</v>
      </c>
      <c r="D117" s="193"/>
      <c r="E117" s="193"/>
      <c r="F117" s="193"/>
      <c r="G117" s="193"/>
      <c r="H117" s="193"/>
      <c r="I117" s="193"/>
      <c r="J117" s="81" t="s">
        <v>13</v>
      </c>
      <c r="K117" s="31"/>
      <c r="Q117" s="6"/>
      <c r="R117" s="6"/>
    </row>
    <row r="118" spans="2:19" x14ac:dyDescent="0.25">
      <c r="B118" s="8" t="s">
        <v>1</v>
      </c>
      <c r="C118" s="194" t="s">
        <v>190</v>
      </c>
      <c r="D118" s="195"/>
      <c r="E118" s="195"/>
      <c r="F118" s="195"/>
      <c r="G118" s="195"/>
      <c r="H118" s="195"/>
      <c r="I118" s="196"/>
      <c r="J118" s="127"/>
      <c r="K118" s="140" t="s">
        <v>191</v>
      </c>
      <c r="L118" s="141"/>
      <c r="M118" s="141"/>
      <c r="N118" s="141"/>
      <c r="O118" s="141"/>
      <c r="P118" s="141"/>
      <c r="Q118" s="6"/>
      <c r="R118" s="23"/>
      <c r="S118" s="23"/>
    </row>
    <row r="119" spans="2:19" x14ac:dyDescent="0.25">
      <c r="B119" s="8" t="s">
        <v>6</v>
      </c>
      <c r="C119" s="181" t="s">
        <v>25</v>
      </c>
      <c r="D119" s="182"/>
      <c r="E119" s="182"/>
      <c r="F119" s="182"/>
      <c r="G119" s="182"/>
      <c r="H119" s="182"/>
      <c r="I119" s="183"/>
      <c r="J119" s="13">
        <v>0</v>
      </c>
      <c r="K119" s="142" t="s">
        <v>159</v>
      </c>
      <c r="L119" s="143"/>
      <c r="M119" s="143"/>
      <c r="N119" s="143"/>
      <c r="O119" s="143"/>
      <c r="P119" s="143"/>
      <c r="Q119" s="6"/>
      <c r="R119" s="6"/>
    </row>
    <row r="120" spans="2:19" x14ac:dyDescent="0.25">
      <c r="B120" s="184" t="s">
        <v>125</v>
      </c>
      <c r="C120" s="185"/>
      <c r="D120" s="185"/>
      <c r="E120" s="185"/>
      <c r="F120" s="185"/>
      <c r="G120" s="185"/>
      <c r="H120" s="185"/>
      <c r="I120" s="186"/>
      <c r="J120" s="82">
        <f>SUM($J$118:$J$119)</f>
        <v>0</v>
      </c>
      <c r="N120" s="6"/>
      <c r="O120" s="6"/>
      <c r="P120" s="6"/>
      <c r="Q120" s="6"/>
      <c r="R120" s="6"/>
    </row>
    <row r="121" spans="2:19" s="5" customFormat="1" ht="11.25" x14ac:dyDescent="0.25">
      <c r="B121" s="187"/>
      <c r="C121" s="187"/>
      <c r="D121" s="187"/>
      <c r="E121" s="187"/>
      <c r="F121" s="187"/>
      <c r="G121" s="187"/>
      <c r="H121" s="187"/>
      <c r="I121" s="187"/>
      <c r="J121" s="187"/>
      <c r="K121" s="4"/>
    </row>
    <row r="122" spans="2:19" x14ac:dyDescent="0.25">
      <c r="B122" s="160" t="s">
        <v>127</v>
      </c>
      <c r="C122" s="160"/>
      <c r="D122" s="160"/>
      <c r="E122" s="160"/>
      <c r="F122" s="160"/>
      <c r="G122" s="160"/>
      <c r="H122" s="160"/>
      <c r="I122" s="160"/>
      <c r="J122" s="160"/>
    </row>
    <row r="123" spans="2:19" x14ac:dyDescent="0.25">
      <c r="B123" s="75">
        <v>6</v>
      </c>
      <c r="C123" s="147" t="s">
        <v>86</v>
      </c>
      <c r="D123" s="148"/>
      <c r="E123" s="148"/>
      <c r="F123" s="148"/>
      <c r="G123" s="149"/>
      <c r="H123" s="75" t="s">
        <v>128</v>
      </c>
      <c r="I123" s="75" t="s">
        <v>12</v>
      </c>
      <c r="J123" s="70" t="s">
        <v>13</v>
      </c>
      <c r="K123" s="37"/>
      <c r="L123" s="37"/>
      <c r="M123" s="37"/>
      <c r="N123" s="37"/>
      <c r="O123" s="37"/>
      <c r="P123" s="37"/>
      <c r="Q123" s="37"/>
      <c r="R123" s="6"/>
    </row>
    <row r="124" spans="2:19" x14ac:dyDescent="0.25">
      <c r="B124" s="167" t="s">
        <v>1</v>
      </c>
      <c r="C124" s="169" t="s">
        <v>31</v>
      </c>
      <c r="D124" s="170"/>
      <c r="E124" s="170"/>
      <c r="F124" s="170"/>
      <c r="G124" s="171"/>
      <c r="H124" s="172">
        <f>SUM($J$120,$J$114,$J$87,$J$73,$J$32)</f>
        <v>0</v>
      </c>
      <c r="I124" s="174"/>
      <c r="J124" s="176">
        <f>ROUND($H$124*$I$124,2)</f>
        <v>0</v>
      </c>
      <c r="K124" s="144" t="s">
        <v>182</v>
      </c>
      <c r="L124" s="145"/>
      <c r="M124" s="145"/>
      <c r="N124" s="145"/>
      <c r="O124" s="145"/>
      <c r="P124" s="145"/>
      <c r="Q124" s="38"/>
      <c r="R124" s="6"/>
    </row>
    <row r="125" spans="2:19" ht="12.75" customHeight="1" x14ac:dyDescent="0.25">
      <c r="B125" s="168"/>
      <c r="C125" s="178" t="s">
        <v>129</v>
      </c>
      <c r="D125" s="179"/>
      <c r="E125" s="179"/>
      <c r="F125" s="179"/>
      <c r="G125" s="180"/>
      <c r="H125" s="173"/>
      <c r="I125" s="175"/>
      <c r="J125" s="177"/>
      <c r="K125" s="38"/>
      <c r="L125" s="38"/>
      <c r="M125" s="38"/>
      <c r="N125" s="38"/>
      <c r="O125" s="38"/>
      <c r="P125" s="38"/>
      <c r="Q125" s="38"/>
      <c r="R125" s="6"/>
    </row>
    <row r="126" spans="2:19" ht="12.75" customHeight="1" x14ac:dyDescent="0.25">
      <c r="B126" s="167" t="s">
        <v>2</v>
      </c>
      <c r="C126" s="169" t="s">
        <v>32</v>
      </c>
      <c r="D126" s="170"/>
      <c r="E126" s="170"/>
      <c r="F126" s="170"/>
      <c r="G126" s="171"/>
      <c r="H126" s="172">
        <f>SUM($J$120,$J$114,$J$87,$J$73,$J$32)+$J$124</f>
        <v>0</v>
      </c>
      <c r="I126" s="174"/>
      <c r="J126" s="176">
        <f>ROUND($H$126*$I$126,2)</f>
        <v>0</v>
      </c>
      <c r="K126" s="144" t="s">
        <v>183</v>
      </c>
      <c r="L126" s="145"/>
      <c r="M126" s="145"/>
      <c r="N126" s="145"/>
      <c r="O126" s="145"/>
      <c r="P126" s="145"/>
      <c r="Q126" s="38"/>
      <c r="R126" s="6"/>
    </row>
    <row r="127" spans="2:19" ht="12.75" customHeight="1" x14ac:dyDescent="0.25">
      <c r="B127" s="168"/>
      <c r="C127" s="178" t="s">
        <v>130</v>
      </c>
      <c r="D127" s="179"/>
      <c r="E127" s="179"/>
      <c r="F127" s="179"/>
      <c r="G127" s="180"/>
      <c r="H127" s="173"/>
      <c r="I127" s="175"/>
      <c r="J127" s="177"/>
      <c r="K127" s="38"/>
      <c r="L127" s="38"/>
      <c r="M127" s="38"/>
      <c r="N127" s="38"/>
      <c r="O127" s="38"/>
      <c r="P127" s="38"/>
      <c r="Q127" s="38"/>
      <c r="R127" s="6"/>
    </row>
    <row r="128" spans="2:19" ht="12.75" customHeight="1" x14ac:dyDescent="0.25">
      <c r="B128" s="164" t="s">
        <v>131</v>
      </c>
      <c r="C128" s="165"/>
      <c r="D128" s="165"/>
      <c r="E128" s="165"/>
      <c r="F128" s="165"/>
      <c r="G128" s="165"/>
      <c r="H128" s="165"/>
      <c r="I128" s="166"/>
      <c r="J128" s="89">
        <f>$H$126+$J$126</f>
        <v>0</v>
      </c>
      <c r="K128" s="38"/>
      <c r="L128" s="38"/>
      <c r="M128" s="38"/>
      <c r="N128" s="38"/>
      <c r="O128" s="38"/>
      <c r="P128" s="38"/>
      <c r="Q128" s="38"/>
      <c r="R128" s="6"/>
    </row>
    <row r="129" spans="2:18" ht="12.75" customHeight="1" x14ac:dyDescent="0.25">
      <c r="B129" s="164" t="s">
        <v>132</v>
      </c>
      <c r="C129" s="165"/>
      <c r="D129" s="165"/>
      <c r="E129" s="165"/>
      <c r="F129" s="165"/>
      <c r="G129" s="165"/>
      <c r="H129" s="165"/>
      <c r="I129" s="166"/>
      <c r="J129" s="89">
        <f>$J$128/(1-$I$136)</f>
        <v>0</v>
      </c>
      <c r="K129" s="38"/>
      <c r="L129" s="38"/>
      <c r="M129" s="38"/>
      <c r="N129" s="38"/>
      <c r="O129" s="38"/>
      <c r="P129" s="38"/>
      <c r="Q129" s="6"/>
      <c r="R129" s="6"/>
    </row>
    <row r="130" spans="2:18" ht="12.75" customHeight="1" x14ac:dyDescent="0.25">
      <c r="B130" s="7" t="s">
        <v>139</v>
      </c>
      <c r="C130" s="155" t="s">
        <v>133</v>
      </c>
      <c r="D130" s="155"/>
      <c r="E130" s="155"/>
      <c r="F130" s="155"/>
      <c r="G130" s="155"/>
      <c r="H130" s="155"/>
      <c r="I130" s="35">
        <f>IF($J$14="lucro real",7.6%,IF($J$14="lucro presumido",3%,0%))</f>
        <v>7.5999999999999998E-2</v>
      </c>
      <c r="J130" s="13">
        <f>$J$129*$I$130</f>
        <v>0</v>
      </c>
      <c r="K130" s="37"/>
      <c r="L130" s="279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0" s="279"/>
      <c r="N130" s="279"/>
      <c r="O130" s="279"/>
      <c r="P130" s="279"/>
      <c r="Q130" s="37"/>
      <c r="R130" s="6"/>
    </row>
    <row r="131" spans="2:18" x14ac:dyDescent="0.25">
      <c r="B131" s="7" t="s">
        <v>140</v>
      </c>
      <c r="C131" s="155" t="s">
        <v>134</v>
      </c>
      <c r="D131" s="155"/>
      <c r="E131" s="155"/>
      <c r="F131" s="155"/>
      <c r="G131" s="155"/>
      <c r="H131" s="155"/>
      <c r="I131" s="35">
        <f>IF($J$14="lucro real",1.65%,IF($J$14="lucro presumido",0.65%,0%))</f>
        <v>1.6500000000000001E-2</v>
      </c>
      <c r="J131" s="13">
        <f>ROUND($J$129*$I$131,2)</f>
        <v>0</v>
      </c>
      <c r="K131" s="37"/>
      <c r="L131" s="279"/>
      <c r="M131" s="279"/>
      <c r="N131" s="279"/>
      <c r="O131" s="279"/>
      <c r="P131" s="279"/>
      <c r="Q131" s="37"/>
      <c r="R131" s="6"/>
    </row>
    <row r="132" spans="2:18" x14ac:dyDescent="0.25">
      <c r="B132" s="7" t="s">
        <v>141</v>
      </c>
      <c r="C132" s="155" t="s">
        <v>135</v>
      </c>
      <c r="D132" s="155"/>
      <c r="E132" s="155"/>
      <c r="F132" s="155"/>
      <c r="G132" s="155"/>
      <c r="H132" s="155"/>
      <c r="I132" s="35"/>
      <c r="J132" s="13">
        <f>ROUND($J$129*$I$132,2)</f>
        <v>0</v>
      </c>
      <c r="K132" s="37"/>
      <c r="L132" s="279"/>
      <c r="M132" s="279"/>
      <c r="N132" s="279"/>
      <c r="O132" s="279"/>
      <c r="P132" s="279"/>
      <c r="Q132" s="37"/>
      <c r="R132" s="6"/>
    </row>
    <row r="133" spans="2:18" x14ac:dyDescent="0.25">
      <c r="B133" s="7" t="s">
        <v>5</v>
      </c>
      <c r="C133" s="155" t="s">
        <v>136</v>
      </c>
      <c r="D133" s="155"/>
      <c r="E133" s="155"/>
      <c r="F133" s="155"/>
      <c r="G133" s="155"/>
      <c r="H133" s="155"/>
      <c r="I133" s="35"/>
      <c r="J133" s="13">
        <f>ROUND($J$129*$I$133,2)</f>
        <v>0</v>
      </c>
      <c r="K133" s="37"/>
      <c r="L133" s="279"/>
      <c r="M133" s="279"/>
      <c r="N133" s="279"/>
      <c r="O133" s="279"/>
      <c r="P133" s="279"/>
      <c r="Q133" s="37"/>
      <c r="R133" s="6"/>
    </row>
    <row r="134" spans="2:18" x14ac:dyDescent="0.25">
      <c r="B134" s="7" t="s">
        <v>142</v>
      </c>
      <c r="C134" s="155" t="s">
        <v>137</v>
      </c>
      <c r="D134" s="155"/>
      <c r="E134" s="155"/>
      <c r="F134" s="155"/>
      <c r="G134" s="155"/>
      <c r="H134" s="155"/>
      <c r="I134" s="35">
        <v>0.05</v>
      </c>
      <c r="J134" s="13">
        <f>ROUND($J$129*$I$134,2)</f>
        <v>0</v>
      </c>
      <c r="K134" s="37"/>
      <c r="L134" s="279"/>
      <c r="M134" s="279"/>
      <c r="N134" s="279"/>
      <c r="O134" s="279"/>
      <c r="P134" s="279"/>
      <c r="Q134" s="37"/>
      <c r="R134" s="6"/>
    </row>
    <row r="135" spans="2:18" x14ac:dyDescent="0.25">
      <c r="B135" s="7" t="s">
        <v>143</v>
      </c>
      <c r="C135" s="155" t="s">
        <v>138</v>
      </c>
      <c r="D135" s="155"/>
      <c r="E135" s="155"/>
      <c r="F135" s="155"/>
      <c r="G135" s="155"/>
      <c r="H135" s="155"/>
      <c r="I135" s="35"/>
      <c r="J135" s="13">
        <f>ROUND($J$129*$I$135,2)</f>
        <v>0</v>
      </c>
      <c r="K135" s="37"/>
      <c r="L135" s="279"/>
      <c r="M135" s="279"/>
      <c r="N135" s="279"/>
      <c r="O135" s="279"/>
      <c r="P135" s="279"/>
      <c r="Q135" s="37"/>
      <c r="R135" s="6"/>
    </row>
    <row r="136" spans="2:18" x14ac:dyDescent="0.25">
      <c r="B136" s="34" t="s">
        <v>8</v>
      </c>
      <c r="C136" s="159" t="s">
        <v>87</v>
      </c>
      <c r="D136" s="159"/>
      <c r="E136" s="159"/>
      <c r="F136" s="159"/>
      <c r="G136" s="159"/>
      <c r="H136" s="159"/>
      <c r="I136" s="36">
        <f>SUM($I$130:$I$135)</f>
        <v>0.14250000000000002</v>
      </c>
      <c r="J136" s="22">
        <f>ROUND(SUM($J$130:$J$135),2)</f>
        <v>0</v>
      </c>
      <c r="K136" s="37"/>
      <c r="L136" s="37"/>
      <c r="M136" s="37"/>
      <c r="N136" s="37"/>
      <c r="O136" s="37"/>
      <c r="P136" s="37"/>
      <c r="Q136" s="37"/>
      <c r="R136" s="6"/>
    </row>
    <row r="137" spans="2:18" s="94" customFormat="1" x14ac:dyDescent="0.25">
      <c r="B137" s="90"/>
      <c r="C137" s="90"/>
      <c r="D137" s="90"/>
      <c r="E137" s="90"/>
      <c r="F137" s="90"/>
      <c r="G137" s="90"/>
      <c r="H137" s="90"/>
      <c r="I137" s="91"/>
      <c r="J137" s="92"/>
      <c r="K137" s="93"/>
      <c r="L137" s="93"/>
      <c r="M137" s="93"/>
      <c r="N137" s="93"/>
      <c r="O137" s="93"/>
      <c r="P137" s="93"/>
      <c r="Q137" s="93"/>
    </row>
    <row r="138" spans="2:18" s="5" customFormat="1" x14ac:dyDescent="0.25">
      <c r="B138" s="160" t="s">
        <v>144</v>
      </c>
      <c r="C138" s="160"/>
      <c r="D138" s="160"/>
      <c r="E138" s="160"/>
      <c r="F138" s="160"/>
      <c r="G138" s="160"/>
      <c r="H138" s="160"/>
      <c r="I138" s="160"/>
      <c r="J138" s="160"/>
      <c r="K138" s="4"/>
    </row>
    <row r="139" spans="2:18" s="5" customFormat="1" x14ac:dyDescent="0.25">
      <c r="B139" s="57" t="s">
        <v>146</v>
      </c>
      <c r="C139" s="146" t="s">
        <v>31</v>
      </c>
      <c r="D139" s="146"/>
      <c r="E139" s="146"/>
      <c r="F139" s="146"/>
      <c r="G139" s="146"/>
      <c r="H139" s="146"/>
      <c r="I139" s="146"/>
      <c r="J139" s="61">
        <f>$J$124</f>
        <v>0</v>
      </c>
      <c r="K139" s="4"/>
    </row>
    <row r="140" spans="2:18" s="5" customFormat="1" x14ac:dyDescent="0.25">
      <c r="B140" s="57" t="s">
        <v>145</v>
      </c>
      <c r="C140" s="146" t="s">
        <v>32</v>
      </c>
      <c r="D140" s="146"/>
      <c r="E140" s="146"/>
      <c r="F140" s="146"/>
      <c r="G140" s="146"/>
      <c r="H140" s="146"/>
      <c r="I140" s="146"/>
      <c r="J140" s="61">
        <f>$J$126</f>
        <v>0</v>
      </c>
      <c r="K140" s="4"/>
    </row>
    <row r="141" spans="2:18" s="5" customFormat="1" x14ac:dyDescent="0.25">
      <c r="B141" s="57" t="s">
        <v>147</v>
      </c>
      <c r="C141" s="146" t="s">
        <v>33</v>
      </c>
      <c r="D141" s="146"/>
      <c r="E141" s="146"/>
      <c r="F141" s="146"/>
      <c r="G141" s="146"/>
      <c r="H141" s="146"/>
      <c r="I141" s="146"/>
      <c r="J141" s="61">
        <f>$J$136</f>
        <v>0</v>
      </c>
      <c r="K141" s="4"/>
    </row>
    <row r="142" spans="2:18" s="5" customFormat="1" x14ac:dyDescent="0.25">
      <c r="B142" s="147" t="s">
        <v>148</v>
      </c>
      <c r="C142" s="148"/>
      <c r="D142" s="148"/>
      <c r="E142" s="148"/>
      <c r="F142" s="148"/>
      <c r="G142" s="148"/>
      <c r="H142" s="148"/>
      <c r="I142" s="149"/>
      <c r="J142" s="70">
        <f>ROUND(SUM($J$139:$J$141),2)</f>
        <v>0</v>
      </c>
      <c r="K142" s="4"/>
    </row>
    <row r="143" spans="2:18" s="94" customFormat="1" x14ac:dyDescent="0.25">
      <c r="B143" s="90"/>
      <c r="C143" s="90"/>
      <c r="D143" s="90"/>
      <c r="E143" s="90"/>
      <c r="F143" s="90"/>
      <c r="G143" s="90"/>
      <c r="H143" s="90"/>
      <c r="I143" s="91"/>
      <c r="J143" s="92"/>
      <c r="K143" s="93"/>
      <c r="L143" s="93"/>
      <c r="M143" s="93"/>
      <c r="N143" s="93"/>
      <c r="O143" s="93"/>
      <c r="P143" s="93"/>
      <c r="Q143" s="93"/>
    </row>
    <row r="144" spans="2:18" x14ac:dyDescent="0.25">
      <c r="B144" s="150" t="s">
        <v>88</v>
      </c>
      <c r="C144" s="150"/>
      <c r="D144" s="150"/>
      <c r="E144" s="150"/>
      <c r="F144" s="150"/>
      <c r="G144" s="150"/>
      <c r="H144" s="150"/>
      <c r="I144" s="150"/>
      <c r="J144" s="150"/>
      <c r="M144" s="6"/>
      <c r="N144" s="6"/>
      <c r="O144" s="6"/>
      <c r="P144" s="6"/>
      <c r="Q144" s="6"/>
      <c r="R144" s="6"/>
    </row>
    <row r="145" spans="2:18" ht="12.75" customHeight="1" x14ac:dyDescent="0.25">
      <c r="B145" s="57"/>
      <c r="C145" s="151" t="s">
        <v>89</v>
      </c>
      <c r="D145" s="152"/>
      <c r="E145" s="152"/>
      <c r="F145" s="152"/>
      <c r="G145" s="152"/>
      <c r="H145" s="152"/>
      <c r="I145" s="153"/>
      <c r="J145" s="61" t="s">
        <v>13</v>
      </c>
      <c r="M145" s="6"/>
      <c r="N145" s="6"/>
      <c r="O145" s="6"/>
      <c r="P145" s="6"/>
      <c r="Q145" s="6"/>
      <c r="R145" s="6"/>
    </row>
    <row r="146" spans="2:18" ht="12.75" customHeight="1" x14ac:dyDescent="0.25">
      <c r="B146" s="110" t="s">
        <v>1</v>
      </c>
      <c r="C146" s="154" t="s">
        <v>7</v>
      </c>
      <c r="D146" s="154"/>
      <c r="E146" s="154"/>
      <c r="F146" s="154"/>
      <c r="G146" s="154"/>
      <c r="H146" s="154"/>
      <c r="I146" s="154"/>
      <c r="J146" s="39">
        <f>$J$32</f>
        <v>0</v>
      </c>
      <c r="M146" s="6"/>
      <c r="N146" s="6"/>
      <c r="O146" s="6"/>
      <c r="P146" s="6"/>
      <c r="Q146" s="6"/>
      <c r="R146" s="6"/>
    </row>
    <row r="147" spans="2:18" x14ac:dyDescent="0.25">
      <c r="B147" s="111" t="s">
        <v>2</v>
      </c>
      <c r="C147" s="155" t="s">
        <v>101</v>
      </c>
      <c r="D147" s="155"/>
      <c r="E147" s="155"/>
      <c r="F147" s="155"/>
      <c r="G147" s="155"/>
      <c r="H147" s="155"/>
      <c r="I147" s="155"/>
      <c r="J147" s="39">
        <f>$J$73</f>
        <v>0</v>
      </c>
      <c r="M147" s="6"/>
      <c r="N147" s="6"/>
      <c r="O147" s="6"/>
      <c r="P147" s="6"/>
      <c r="Q147" s="6"/>
      <c r="R147" s="6"/>
    </row>
    <row r="148" spans="2:18" x14ac:dyDescent="0.25">
      <c r="B148" s="112" t="s">
        <v>4</v>
      </c>
      <c r="C148" s="155" t="s">
        <v>109</v>
      </c>
      <c r="D148" s="155"/>
      <c r="E148" s="155"/>
      <c r="F148" s="155"/>
      <c r="G148" s="155"/>
      <c r="H148" s="155"/>
      <c r="I148" s="155"/>
      <c r="J148" s="39">
        <f>$J$87</f>
        <v>0</v>
      </c>
      <c r="M148" s="6"/>
      <c r="N148" s="6"/>
      <c r="O148" s="6"/>
      <c r="P148" s="6"/>
      <c r="Q148" s="6"/>
      <c r="R148" s="6"/>
    </row>
    <row r="149" spans="2:18" x14ac:dyDescent="0.25">
      <c r="B149" s="113" t="s">
        <v>5</v>
      </c>
      <c r="C149" s="155" t="s">
        <v>23</v>
      </c>
      <c r="D149" s="155"/>
      <c r="E149" s="155"/>
      <c r="F149" s="155"/>
      <c r="G149" s="155"/>
      <c r="H149" s="155"/>
      <c r="I149" s="155"/>
      <c r="J149" s="39">
        <f>$J$114</f>
        <v>0</v>
      </c>
      <c r="M149" s="6"/>
      <c r="N149" s="6"/>
      <c r="O149" s="6"/>
      <c r="P149" s="6"/>
      <c r="Q149" s="6"/>
      <c r="R149" s="6"/>
    </row>
    <row r="150" spans="2:18" x14ac:dyDescent="0.25">
      <c r="B150" s="114" t="s">
        <v>6</v>
      </c>
      <c r="C150" s="155" t="s">
        <v>30</v>
      </c>
      <c r="D150" s="155"/>
      <c r="E150" s="155"/>
      <c r="F150" s="155"/>
      <c r="G150" s="155"/>
      <c r="H150" s="155"/>
      <c r="I150" s="155"/>
      <c r="J150" s="39">
        <f>J$120</f>
        <v>0</v>
      </c>
      <c r="M150" s="6"/>
      <c r="N150" s="6"/>
      <c r="O150" s="6"/>
      <c r="P150" s="6"/>
      <c r="Q150" s="6"/>
      <c r="R150" s="6"/>
    </row>
    <row r="151" spans="2:18" x14ac:dyDescent="0.25">
      <c r="B151" s="8"/>
      <c r="C151" s="162" t="s">
        <v>34</v>
      </c>
      <c r="D151" s="162"/>
      <c r="E151" s="162"/>
      <c r="F151" s="162"/>
      <c r="G151" s="162"/>
      <c r="H151" s="162"/>
      <c r="I151" s="162"/>
      <c r="J151" s="40">
        <f>SUM($J$146:$J$150)</f>
        <v>0</v>
      </c>
      <c r="M151" s="6"/>
      <c r="N151" s="6"/>
      <c r="O151" s="6"/>
      <c r="P151" s="6"/>
      <c r="Q151" s="6"/>
      <c r="R151" s="6"/>
    </row>
    <row r="152" spans="2:18" x14ac:dyDescent="0.25">
      <c r="B152" s="115" t="s">
        <v>8</v>
      </c>
      <c r="C152" s="155" t="s">
        <v>127</v>
      </c>
      <c r="D152" s="155"/>
      <c r="E152" s="155"/>
      <c r="F152" s="155"/>
      <c r="G152" s="155"/>
      <c r="H152" s="155"/>
      <c r="I152" s="155"/>
      <c r="J152" s="39">
        <f>$J$142</f>
        <v>0</v>
      </c>
      <c r="M152" s="6"/>
      <c r="N152" s="6"/>
      <c r="O152" s="6"/>
      <c r="P152" s="6"/>
      <c r="Q152" s="6"/>
      <c r="R152" s="6"/>
    </row>
    <row r="153" spans="2:18" x14ac:dyDescent="0.25">
      <c r="B153" s="45"/>
      <c r="C153" s="11"/>
      <c r="D153" s="11"/>
      <c r="E153" s="11"/>
      <c r="F153" s="11"/>
      <c r="G153" s="11"/>
      <c r="H153" s="11"/>
      <c r="I153" s="11"/>
      <c r="J153" s="46"/>
      <c r="M153" s="6"/>
      <c r="N153" s="6"/>
      <c r="O153" s="6"/>
      <c r="P153" s="6"/>
      <c r="Q153" s="6"/>
      <c r="R153" s="6"/>
    </row>
    <row r="154" spans="2:18" x14ac:dyDescent="0.25">
      <c r="B154" s="98"/>
      <c r="C154" s="163" t="s">
        <v>90</v>
      </c>
      <c r="D154" s="163"/>
      <c r="E154" s="163"/>
      <c r="F154" s="163"/>
      <c r="G154" s="163"/>
      <c r="H154" s="163"/>
      <c r="I154" s="163"/>
      <c r="J154" s="99">
        <f>SUM($J$151:$J$152)</f>
        <v>0</v>
      </c>
      <c r="M154" s="6"/>
      <c r="N154" s="6"/>
      <c r="O154" s="6"/>
      <c r="P154" s="6"/>
      <c r="Q154" s="6"/>
      <c r="R154" s="6"/>
    </row>
    <row r="155" spans="2:18" x14ac:dyDescent="0.25">
      <c r="B155" s="98"/>
      <c r="C155" s="156" t="s">
        <v>187</v>
      </c>
      <c r="D155" s="157"/>
      <c r="E155" s="157"/>
      <c r="F155" s="157"/>
      <c r="G155" s="157"/>
      <c r="H155" s="157"/>
      <c r="I155" s="158"/>
      <c r="J155" s="100">
        <v>1</v>
      </c>
      <c r="K155" s="5"/>
      <c r="M155" s="6"/>
      <c r="N155" s="6"/>
      <c r="O155" s="6"/>
      <c r="P155" s="6"/>
      <c r="Q155" s="6"/>
      <c r="R155" s="6"/>
    </row>
    <row r="156" spans="2:18" x14ac:dyDescent="0.25">
      <c r="B156" s="98"/>
      <c r="C156" s="156" t="s">
        <v>93</v>
      </c>
      <c r="D156" s="157"/>
      <c r="E156" s="157"/>
      <c r="F156" s="157"/>
      <c r="G156" s="157"/>
      <c r="H156" s="157"/>
      <c r="I156" s="158"/>
      <c r="J156" s="101">
        <f>$J$155*$J$154</f>
        <v>0</v>
      </c>
      <c r="K156" s="5"/>
      <c r="M156" s="6"/>
      <c r="N156" s="6"/>
      <c r="O156" s="6"/>
      <c r="P156" s="6"/>
      <c r="Q156" s="6"/>
      <c r="R156" s="6"/>
    </row>
    <row r="157" spans="2:18" x14ac:dyDescent="0.25">
      <c r="B157" s="98"/>
      <c r="C157" s="156" t="s">
        <v>188</v>
      </c>
      <c r="D157" s="157"/>
      <c r="E157" s="157"/>
      <c r="F157" s="157"/>
      <c r="G157" s="157"/>
      <c r="H157" s="157"/>
      <c r="I157" s="158"/>
      <c r="J157" s="100">
        <v>1</v>
      </c>
      <c r="K157" s="5"/>
      <c r="M157" s="6"/>
      <c r="N157" s="6"/>
      <c r="O157" s="6"/>
      <c r="P157" s="6"/>
      <c r="Q157" s="6"/>
      <c r="R157" s="6"/>
    </row>
    <row r="158" spans="2:18" x14ac:dyDescent="0.25">
      <c r="B158" s="98"/>
      <c r="C158" s="156" t="str">
        <f>_xlfn.CONCAT("Custo Total Mensal com Mão-de-Obra para ",$I$20)</f>
        <v>Custo Total Mensal com Mão-de-Obra para Secretariado Executivo</v>
      </c>
      <c r="D158" s="157"/>
      <c r="E158" s="157"/>
      <c r="F158" s="157"/>
      <c r="G158" s="157"/>
      <c r="H158" s="157"/>
      <c r="I158" s="158"/>
      <c r="J158" s="99">
        <f>$J$156*$J$157</f>
        <v>0</v>
      </c>
      <c r="K158" s="5"/>
      <c r="M158" s="6"/>
      <c r="N158" s="6"/>
      <c r="O158" s="6"/>
      <c r="P158" s="6"/>
      <c r="Q158" s="6"/>
      <c r="R158" s="6"/>
    </row>
    <row r="159" spans="2:18" ht="10.5" customHeight="1" x14ac:dyDescent="0.25">
      <c r="B159" s="43"/>
      <c r="C159" s="43"/>
      <c r="D159" s="43"/>
      <c r="E159" s="43"/>
      <c r="F159" s="43"/>
      <c r="G159" s="43"/>
      <c r="H159" s="43"/>
      <c r="I159" s="43"/>
      <c r="J159" s="97"/>
      <c r="K159" s="5"/>
      <c r="M159" s="6"/>
      <c r="N159" s="6"/>
      <c r="O159" s="6"/>
      <c r="P159" s="6"/>
      <c r="Q159" s="6"/>
      <c r="R159" s="6"/>
    </row>
    <row r="160" spans="2:18" ht="8.1" customHeight="1" x14ac:dyDescent="0.25">
      <c r="B160" s="161"/>
      <c r="C160" s="161"/>
      <c r="D160" s="161"/>
      <c r="E160" s="161"/>
      <c r="F160" s="161"/>
      <c r="G160" s="161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2:18" ht="24.75" customHeight="1" x14ac:dyDescent="0.25">
      <c r="B161" s="280" t="s">
        <v>160</v>
      </c>
      <c r="C161" s="281"/>
      <c r="D161" s="281"/>
      <c r="E161" s="281"/>
      <c r="F161" s="281"/>
      <c r="G161" s="282"/>
      <c r="H161" s="283">
        <f>$J$158*12</f>
        <v>0</v>
      </c>
      <c r="I161" s="284"/>
      <c r="J161" s="285"/>
      <c r="K161" s="6"/>
      <c r="L161" s="6"/>
      <c r="M161" s="6"/>
      <c r="N161" s="6"/>
      <c r="O161" s="6"/>
      <c r="P161" s="6"/>
      <c r="Q161" s="6"/>
      <c r="R161" s="6"/>
    </row>
    <row r="162" spans="2:18" ht="24.75" customHeight="1" x14ac:dyDescent="0.25">
      <c r="B162" s="280" t="s">
        <v>161</v>
      </c>
      <c r="C162" s="281"/>
      <c r="D162" s="281"/>
      <c r="E162" s="281"/>
      <c r="F162" s="281"/>
      <c r="G162" s="282"/>
      <c r="H162" s="283">
        <f>$J$158*$J$12</f>
        <v>0</v>
      </c>
      <c r="I162" s="284"/>
      <c r="J162" s="285"/>
      <c r="K162" s="6"/>
      <c r="L162" s="6"/>
      <c r="M162" s="6"/>
      <c r="N162" s="6"/>
      <c r="O162" s="6"/>
      <c r="P162" s="6"/>
      <c r="Q162" s="6"/>
      <c r="R162" s="6"/>
    </row>
    <row r="163" spans="2:18" x14ac:dyDescent="0.25">
      <c r="B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2:18" x14ac:dyDescent="0.25">
      <c r="B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2:18" x14ac:dyDescent="0.25">
      <c r="B165" s="6"/>
      <c r="F165" s="6"/>
      <c r="G165" s="6"/>
      <c r="H165" s="6"/>
      <c r="I165" s="6"/>
      <c r="J165" s="6"/>
    </row>
  </sheetData>
  <mergeCells count="234">
    <mergeCell ref="L130:P135"/>
    <mergeCell ref="B161:G161"/>
    <mergeCell ref="B162:G162"/>
    <mergeCell ref="H161:J161"/>
    <mergeCell ref="H162:J162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C11:I11"/>
    <mergeCell ref="C12:I12"/>
    <mergeCell ref="C13:I13"/>
    <mergeCell ref="C14:I14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50:H50"/>
    <mergeCell ref="C51:H51"/>
    <mergeCell ref="C52:H52"/>
    <mergeCell ref="B47:B48"/>
    <mergeCell ref="C47:F48"/>
    <mergeCell ref="I47:I48"/>
    <mergeCell ref="J47:J48"/>
    <mergeCell ref="K47:L48"/>
    <mergeCell ref="C49:H49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K66:P66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C119:I119"/>
    <mergeCell ref="B120:I120"/>
    <mergeCell ref="B121:J121"/>
    <mergeCell ref="B122:J122"/>
    <mergeCell ref="B112:I112"/>
    <mergeCell ref="B113:H113"/>
    <mergeCell ref="B114:I114"/>
    <mergeCell ref="B116:J116"/>
    <mergeCell ref="C117:I117"/>
    <mergeCell ref="C118:I118"/>
    <mergeCell ref="J126:J127"/>
    <mergeCell ref="C127:G127"/>
    <mergeCell ref="C123:G123"/>
    <mergeCell ref="B124:B125"/>
    <mergeCell ref="C124:G124"/>
    <mergeCell ref="H124:H125"/>
    <mergeCell ref="I124:I125"/>
    <mergeCell ref="J124:J125"/>
    <mergeCell ref="C125:G125"/>
    <mergeCell ref="B128:I128"/>
    <mergeCell ref="B129:I129"/>
    <mergeCell ref="C130:H130"/>
    <mergeCell ref="C131:H131"/>
    <mergeCell ref="C132:H132"/>
    <mergeCell ref="C133:H133"/>
    <mergeCell ref="B126:B127"/>
    <mergeCell ref="C126:G126"/>
    <mergeCell ref="H126:H127"/>
    <mergeCell ref="I126:I127"/>
    <mergeCell ref="C156:I156"/>
    <mergeCell ref="C157:I157"/>
    <mergeCell ref="C158:I158"/>
    <mergeCell ref="B160:G160"/>
    <mergeCell ref="C148:I148"/>
    <mergeCell ref="C149:I149"/>
    <mergeCell ref="C150:I150"/>
    <mergeCell ref="C151:I151"/>
    <mergeCell ref="C152:I152"/>
    <mergeCell ref="C154:I154"/>
    <mergeCell ref="C141:I141"/>
    <mergeCell ref="B142:I142"/>
    <mergeCell ref="B144:J144"/>
    <mergeCell ref="C145:I145"/>
    <mergeCell ref="C146:I146"/>
    <mergeCell ref="C147:I147"/>
    <mergeCell ref="C134:H134"/>
    <mergeCell ref="C135:H135"/>
    <mergeCell ref="C155:I155"/>
    <mergeCell ref="C136:H136"/>
    <mergeCell ref="B138:J138"/>
    <mergeCell ref="C139:I139"/>
    <mergeCell ref="C140:I140"/>
    <mergeCell ref="K119:P119"/>
    <mergeCell ref="K9:P9"/>
    <mergeCell ref="K11:P11"/>
    <mergeCell ref="K13:P13"/>
    <mergeCell ref="K14:P14"/>
    <mergeCell ref="K19:P19"/>
    <mergeCell ref="K21:P21"/>
    <mergeCell ref="K124:P124"/>
    <mergeCell ref="K126:P126"/>
    <mergeCell ref="K96:P96"/>
  </mergeCells>
  <dataValidations count="2">
    <dataValidation type="list" sqref="I18:J18" xr:uid="{63B7F972-0618-47D6-AE0F-3BB627080193}">
      <formula1>"44 Horas Semanais, 40 Horas Semanais, 12x36 Noturno, 12x36 Diurno"</formula1>
    </dataValidation>
    <dataValidation type="list" allowBlank="1" showInputMessage="1" showErrorMessage="1" sqref="J14" xr:uid="{871A8590-2217-47D6-81D0-B0B40AE4D0B7}">
      <formula1>"LUCRO REAL, LUCRO PRESUMIDO, SIMPLES"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2:G33"/>
  <sheetViews>
    <sheetView showGridLines="0" zoomScaleNormal="100" workbookViewId="0">
      <selection activeCell="C25" sqref="C25"/>
    </sheetView>
  </sheetViews>
  <sheetFormatPr defaultColWidth="9.140625" defaultRowHeight="12.75" x14ac:dyDescent="0.2"/>
  <cols>
    <col min="1" max="1" width="9.140625" style="102"/>
    <col min="2" max="7" width="16.85546875" style="102" customWidth="1"/>
    <col min="8" max="8" width="14.5703125" style="102" bestFit="1" customWidth="1"/>
    <col min="9" max="11" width="9.140625" style="102"/>
    <col min="12" max="12" width="14.5703125" style="102" bestFit="1" customWidth="1"/>
    <col min="13" max="16384" width="9.140625" style="102"/>
  </cols>
  <sheetData>
    <row r="2" spans="2:7" x14ac:dyDescent="0.2">
      <c r="B2" s="303" t="s">
        <v>189</v>
      </c>
      <c r="C2" s="303"/>
      <c r="D2" s="303"/>
      <c r="E2" s="303"/>
      <c r="F2" s="303"/>
      <c r="G2" s="303"/>
    </row>
    <row r="4" spans="2:7" ht="36.75" customHeight="1" x14ac:dyDescent="0.2">
      <c r="B4" s="244" t="s">
        <v>0</v>
      </c>
      <c r="C4" s="245"/>
      <c r="D4" s="245"/>
      <c r="E4" s="245"/>
      <c r="F4" s="245"/>
      <c r="G4" s="246"/>
    </row>
    <row r="5" spans="2:7" x14ac:dyDescent="0.2">
      <c r="B5" s="7" t="s">
        <v>1</v>
      </c>
      <c r="C5" s="169" t="s">
        <v>38</v>
      </c>
      <c r="D5" s="170"/>
      <c r="E5" s="170"/>
      <c r="F5" s="171"/>
      <c r="G5" s="103" t="str">
        <f>'Mão de Obra-UO111'!$J$9</f>
        <v>xx/yy/2025</v>
      </c>
    </row>
    <row r="6" spans="2:7" x14ac:dyDescent="0.2">
      <c r="B6" s="7" t="s">
        <v>2</v>
      </c>
      <c r="C6" s="169" t="s">
        <v>3</v>
      </c>
      <c r="D6" s="170"/>
      <c r="E6" s="170"/>
      <c r="F6" s="171"/>
      <c r="G6" s="104" t="str">
        <f>'Mão de Obra-UO111'!$J$10</f>
        <v>Porto Velho/RO</v>
      </c>
    </row>
    <row r="7" spans="2:7" x14ac:dyDescent="0.2">
      <c r="B7" s="7" t="s">
        <v>4</v>
      </c>
      <c r="C7" s="169" t="s">
        <v>39</v>
      </c>
      <c r="D7" s="170"/>
      <c r="E7" s="170"/>
      <c r="F7" s="171"/>
      <c r="G7" s="104">
        <f>'Mão de Obra-UO111'!$J$11</f>
        <v>0</v>
      </c>
    </row>
    <row r="8" spans="2:7" x14ac:dyDescent="0.2">
      <c r="B8" s="7" t="s">
        <v>5</v>
      </c>
      <c r="C8" s="169" t="s">
        <v>40</v>
      </c>
      <c r="D8" s="170"/>
      <c r="E8" s="170"/>
      <c r="F8" s="171"/>
      <c r="G8" s="117">
        <f>'Mão de Obra-UO111'!$J$12</f>
        <v>24</v>
      </c>
    </row>
    <row r="9" spans="2:7" x14ac:dyDescent="0.2">
      <c r="B9" s="7" t="s">
        <v>6</v>
      </c>
      <c r="C9" s="169" t="s">
        <v>41</v>
      </c>
      <c r="D9" s="170"/>
      <c r="E9" s="170"/>
      <c r="F9" s="171"/>
      <c r="G9" s="105" t="str">
        <f>'Mão de Obra-UO111'!$J$14</f>
        <v>LUCRO REAL</v>
      </c>
    </row>
    <row r="10" spans="2:7" x14ac:dyDescent="0.2">
      <c r="B10" s="310"/>
      <c r="C10" s="310"/>
    </row>
    <row r="12" spans="2:7" ht="15.75" customHeight="1" x14ac:dyDescent="0.2">
      <c r="B12" s="302" t="s">
        <v>42</v>
      </c>
      <c r="C12" s="302" t="s">
        <v>91</v>
      </c>
      <c r="D12" s="302" t="s">
        <v>92</v>
      </c>
      <c r="E12" s="302" t="s">
        <v>96</v>
      </c>
      <c r="F12" s="302" t="s">
        <v>97</v>
      </c>
      <c r="G12" s="302"/>
    </row>
    <row r="13" spans="2:7" x14ac:dyDescent="0.2">
      <c r="B13" s="302"/>
      <c r="C13" s="302"/>
      <c r="D13" s="302"/>
      <c r="E13" s="302"/>
      <c r="F13" s="302"/>
      <c r="G13" s="302"/>
    </row>
    <row r="14" spans="2:7" x14ac:dyDescent="0.2">
      <c r="B14" s="302"/>
      <c r="C14" s="302"/>
      <c r="D14" s="302"/>
      <c r="E14" s="302"/>
      <c r="F14" s="302"/>
      <c r="G14" s="302"/>
    </row>
    <row r="15" spans="2:7" ht="31.5" customHeight="1" x14ac:dyDescent="0.2">
      <c r="B15" s="108" t="str">
        <f>'Mão de Obra-UO111'!$I$20</f>
        <v>Secretariado Executivo</v>
      </c>
      <c r="C15" s="109">
        <f>'Mão de Obra-UO111'!$J$154</f>
        <v>0</v>
      </c>
      <c r="D15" s="7">
        <f>'Mão de Obra-UO111'!$J$155</f>
        <v>1</v>
      </c>
      <c r="E15" s="7">
        <f>'Mão de Obra-UO111'!$J$157</f>
        <v>1</v>
      </c>
      <c r="F15" s="311">
        <f>'Mão de Obra-UO111'!$J$158</f>
        <v>0</v>
      </c>
      <c r="G15" s="312"/>
    </row>
    <row r="16" spans="2:7" x14ac:dyDescent="0.2">
      <c r="B16" s="313"/>
      <c r="C16" s="313"/>
      <c r="D16" s="313"/>
      <c r="E16" s="313"/>
      <c r="F16" s="313"/>
      <c r="G16" s="313"/>
    </row>
    <row r="17" spans="2:7" ht="25.5" customHeight="1" x14ac:dyDescent="0.2">
      <c r="B17" s="304" t="s">
        <v>160</v>
      </c>
      <c r="C17" s="305"/>
      <c r="D17" s="306"/>
      <c r="E17" s="307">
        <f>$F$15*12</f>
        <v>0</v>
      </c>
      <c r="F17" s="308"/>
      <c r="G17" s="309"/>
    </row>
    <row r="18" spans="2:7" ht="25.5" customHeight="1" x14ac:dyDescent="0.2">
      <c r="B18" s="304" t="s">
        <v>161</v>
      </c>
      <c r="C18" s="305"/>
      <c r="D18" s="306"/>
      <c r="E18" s="307">
        <f>$F$15*$G$8</f>
        <v>0</v>
      </c>
      <c r="F18" s="308"/>
      <c r="G18" s="309"/>
    </row>
    <row r="20" spans="2:7" x14ac:dyDescent="0.2">
      <c r="B20" s="301" t="s">
        <v>175</v>
      </c>
      <c r="C20" s="301"/>
      <c r="D20" s="301"/>
      <c r="E20" s="301"/>
      <c r="F20" s="301"/>
      <c r="G20" s="301"/>
    </row>
    <row r="21" spans="2:7" ht="42" customHeight="1" x14ac:dyDescent="0.2">
      <c r="B21" s="301"/>
      <c r="C21" s="301"/>
      <c r="D21" s="301"/>
      <c r="E21" s="301"/>
      <c r="F21" s="301"/>
      <c r="G21" s="301"/>
    </row>
    <row r="22" spans="2:7" ht="21.95" customHeight="1" x14ac:dyDescent="0.2">
      <c r="B22" s="301" t="s">
        <v>176</v>
      </c>
      <c r="C22" s="301"/>
      <c r="D22" s="301"/>
      <c r="E22" s="301"/>
      <c r="F22" s="301"/>
      <c r="G22" s="301"/>
    </row>
    <row r="23" spans="2:7" ht="18.75" customHeight="1" x14ac:dyDescent="0.2">
      <c r="B23" s="301"/>
      <c r="C23" s="301"/>
      <c r="D23" s="301"/>
      <c r="E23" s="301"/>
      <c r="F23" s="301"/>
      <c r="G23" s="301"/>
    </row>
    <row r="25" spans="2:7" ht="15" x14ac:dyDescent="0.25">
      <c r="B25" s="133" t="s">
        <v>163</v>
      </c>
      <c r="C25" s="2"/>
      <c r="D25" s="2"/>
      <c r="E25" s="134"/>
      <c r="F25" s="2"/>
      <c r="G25"/>
    </row>
    <row r="26" spans="2:7" ht="15" x14ac:dyDescent="0.25">
      <c r="B26" s="300" t="s">
        <v>164</v>
      </c>
      <c r="C26" s="300"/>
      <c r="D26" s="300"/>
      <c r="E26"/>
      <c r="F26"/>
      <c r="G26"/>
    </row>
    <row r="27" spans="2:7" ht="15" x14ac:dyDescent="0.2">
      <c r="B27" s="300" t="s">
        <v>165</v>
      </c>
      <c r="C27" s="300"/>
      <c r="D27" s="300"/>
      <c r="E27" s="300"/>
      <c r="F27" s="300" t="s">
        <v>166</v>
      </c>
      <c r="G27" s="300"/>
    </row>
    <row r="28" spans="2:7" ht="15" x14ac:dyDescent="0.2">
      <c r="B28" s="300" t="s">
        <v>167</v>
      </c>
      <c r="C28" s="300"/>
      <c r="D28" s="300"/>
      <c r="E28" s="300"/>
      <c r="F28" s="300" t="s">
        <v>168</v>
      </c>
      <c r="G28" s="300"/>
    </row>
    <row r="29" spans="2:7" ht="15" x14ac:dyDescent="0.2">
      <c r="B29" s="300" t="s">
        <v>169</v>
      </c>
      <c r="C29" s="300"/>
      <c r="D29" s="300"/>
      <c r="E29" s="300"/>
      <c r="F29" s="300" t="s">
        <v>170</v>
      </c>
      <c r="G29" s="300"/>
    </row>
    <row r="30" spans="2:7" ht="15" x14ac:dyDescent="0.25">
      <c r="B30" s="300" t="s">
        <v>171</v>
      </c>
      <c r="C30" s="300"/>
      <c r="D30" s="300"/>
      <c r="E30" s="300"/>
      <c r="F30" s="2"/>
      <c r="G30"/>
    </row>
    <row r="32" spans="2:7" ht="15" x14ac:dyDescent="0.25">
      <c r="B32" s="2" t="s">
        <v>172</v>
      </c>
      <c r="C32" s="135"/>
      <c r="D32" s="135"/>
      <c r="E32" s="136"/>
      <c r="F32" s="137"/>
      <c r="G32" s="138"/>
    </row>
    <row r="33" spans="2:7" ht="15" x14ac:dyDescent="0.25">
      <c r="B33" s="299" t="s">
        <v>173</v>
      </c>
      <c r="C33" s="299"/>
      <c r="D33"/>
      <c r="E33" s="299" t="s">
        <v>174</v>
      </c>
      <c r="F33" s="299"/>
      <c r="G33" s="299"/>
    </row>
  </sheetData>
  <mergeCells count="31">
    <mergeCell ref="B17:D17"/>
    <mergeCell ref="B18:D18"/>
    <mergeCell ref="E17:G17"/>
    <mergeCell ref="E18:G18"/>
    <mergeCell ref="C9:F9"/>
    <mergeCell ref="B10:C10"/>
    <mergeCell ref="B12:B14"/>
    <mergeCell ref="F15:G15"/>
    <mergeCell ref="B16:G16"/>
    <mergeCell ref="B2:G2"/>
    <mergeCell ref="B4:G4"/>
    <mergeCell ref="C5:F5"/>
    <mergeCell ref="C6:F6"/>
    <mergeCell ref="C7:F7"/>
    <mergeCell ref="C8:F8"/>
    <mergeCell ref="C12:C14"/>
    <mergeCell ref="D12:D14"/>
    <mergeCell ref="E12:E14"/>
    <mergeCell ref="F12:G14"/>
    <mergeCell ref="B20:G21"/>
    <mergeCell ref="B22:G23"/>
    <mergeCell ref="B26:D26"/>
    <mergeCell ref="B27:E27"/>
    <mergeCell ref="F27:G27"/>
    <mergeCell ref="B33:C33"/>
    <mergeCell ref="E33:G33"/>
    <mergeCell ref="B28:E28"/>
    <mergeCell ref="F28:G28"/>
    <mergeCell ref="B29:E29"/>
    <mergeCell ref="F29:G29"/>
    <mergeCell ref="B30:E30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Mão de Obra-UO111</vt:lpstr>
      <vt:lpstr>Quadro Resumo-UO111</vt:lpstr>
      <vt:lpstr>'Quadro Resumo-UO111'!Area_de_impressao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Rozalvo Pereira Braga</cp:lastModifiedBy>
  <dcterms:created xsi:type="dcterms:W3CDTF">2019-04-22T12:25:15Z</dcterms:created>
  <dcterms:modified xsi:type="dcterms:W3CDTF">2026-01-30T13:57:45Z</dcterms:modified>
</cp:coreProperties>
</file>